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65010829-1609-4A0C-B20F-F063127D73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Z39" i="6"/>
  <c r="Y39" i="6"/>
  <c r="Z39" i="7"/>
  <c r="Z39" i="8"/>
  <c r="Z39" i="9"/>
  <c r="Z39" i="10"/>
  <c r="Y39" i="10"/>
  <c r="Z39" i="11"/>
  <c r="Z39" i="12"/>
  <c r="Z39" i="13"/>
  <c r="Z39" i="14"/>
  <c r="Z39" i="16"/>
  <c r="Z39" i="17"/>
  <c r="Y39" i="17"/>
  <c r="Z39" i="18"/>
  <c r="Z39" i="19"/>
  <c r="Z39" i="20"/>
  <c r="Z39" i="21"/>
  <c r="Z39" i="22"/>
  <c r="Y39" i="23"/>
  <c r="Z39" i="23" s="1"/>
  <c r="Z39" i="1"/>
  <c r="W39" i="2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H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Z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1"/>
  <c r="Y39" i="1" s="1"/>
  <c r="J39" i="1"/>
  <c r="M38" i="2"/>
  <c r="U38" i="3"/>
  <c r="E38" i="3"/>
  <c r="E40" i="3" s="1"/>
  <c r="M38" i="4"/>
  <c r="V38" i="5"/>
  <c r="F38" i="5"/>
  <c r="F40" i="5" s="1"/>
  <c r="O38" i="6"/>
  <c r="X38" i="7"/>
  <c r="H38" i="7"/>
  <c r="Q38" i="8"/>
  <c r="Y38" i="9"/>
  <c r="Y40" i="9" s="1"/>
  <c r="Y38" i="11"/>
  <c r="Y40" i="11" s="1"/>
  <c r="I38" i="11"/>
  <c r="Q38" i="12"/>
  <c r="Y38" i="13"/>
  <c r="G38" i="15"/>
  <c r="G40" i="15" s="1"/>
  <c r="H39" i="15" s="1"/>
  <c r="T38" i="16"/>
  <c r="G38" i="16"/>
  <c r="G40" i="16" s="1"/>
  <c r="H39" i="16" s="1"/>
  <c r="H40" i="16" s="1"/>
  <c r="I39" i="16" s="1"/>
  <c r="S38" i="17"/>
  <c r="M38" i="20"/>
  <c r="E38" i="20"/>
  <c r="E40" i="20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S17" i="2"/>
  <c r="R17" i="2"/>
  <c r="R38" i="2" s="1"/>
  <c r="Q17" i="2"/>
  <c r="Q38" i="2" s="1"/>
  <c r="P17" i="2"/>
  <c r="P38" i="2" s="1"/>
  <c r="O17" i="2"/>
  <c r="N17" i="2"/>
  <c r="N38" i="2" s="1"/>
  <c r="M17" i="2"/>
  <c r="L17" i="2"/>
  <c r="K17" i="2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Z17" i="3"/>
  <c r="Y17" i="3"/>
  <c r="Y38" i="3" s="1"/>
  <c r="Y40" i="3" s="1"/>
  <c r="X17" i="3"/>
  <c r="X38" i="3" s="1"/>
  <c r="W17" i="3"/>
  <c r="V17" i="3"/>
  <c r="V38" i="3" s="1"/>
  <c r="U17" i="3"/>
  <c r="T17" i="3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L17" i="4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U17" i="5"/>
  <c r="T17" i="5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L17" i="5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E17" i="5"/>
  <c r="D17" i="5"/>
  <c r="C17" i="5"/>
  <c r="C38" i="5" s="1"/>
  <c r="C40" i="5" s="1"/>
  <c r="AA17" i="6"/>
  <c r="AA38" i="6" s="1"/>
  <c r="AA40" i="6" s="1"/>
  <c r="Y17" i="6"/>
  <c r="X17" i="6"/>
  <c r="Z17" i="6" s="1"/>
  <c r="W17" i="6"/>
  <c r="W38" i="6" s="1"/>
  <c r="V17" i="6"/>
  <c r="V38" i="6" s="1"/>
  <c r="U17" i="6"/>
  <c r="T17" i="6"/>
  <c r="S17" i="6"/>
  <c r="S38" i="6" s="1"/>
  <c r="R17" i="6"/>
  <c r="R38" i="6" s="1"/>
  <c r="Q17" i="6"/>
  <c r="P17" i="6"/>
  <c r="P38" i="6" s="1"/>
  <c r="O17" i="6"/>
  <c r="N17" i="6"/>
  <c r="N38" i="6" s="1"/>
  <c r="M17" i="6"/>
  <c r="L17" i="6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W17" i="7"/>
  <c r="W38" i="7" s="1"/>
  <c r="V17" i="7"/>
  <c r="U17" i="7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I17" i="7"/>
  <c r="I38" i="7" s="1"/>
  <c r="H17" i="7"/>
  <c r="G17" i="7"/>
  <c r="G38" i="7" s="1"/>
  <c r="G40" i="7" s="1"/>
  <c r="F17" i="7"/>
  <c r="E17" i="7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X38" i="8" s="1"/>
  <c r="X40" i="8" s="1"/>
  <c r="Z40" i="8" s="1"/>
  <c r="W17" i="8"/>
  <c r="V17" i="8"/>
  <c r="U17" i="8"/>
  <c r="U38" i="8" s="1"/>
  <c r="T17" i="8"/>
  <c r="T38" i="8" s="1"/>
  <c r="S17" i="8"/>
  <c r="R17" i="8"/>
  <c r="R38" i="8" s="1"/>
  <c r="Q17" i="8"/>
  <c r="P17" i="8"/>
  <c r="P38" i="8" s="1"/>
  <c r="O17" i="8"/>
  <c r="N17" i="8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W17" i="9"/>
  <c r="V17" i="9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N17" i="9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X38" i="10" s="1"/>
  <c r="W17" i="10"/>
  <c r="V17" i="10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AA17" i="11"/>
  <c r="AA38" i="11" s="1"/>
  <c r="AA40" i="11" s="1"/>
  <c r="Z17" i="11"/>
  <c r="Y17" i="11"/>
  <c r="X17" i="11"/>
  <c r="X38" i="11" s="1"/>
  <c r="W17" i="1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J17" i="11"/>
  <c r="J38" i="11" s="1"/>
  <c r="I17" i="1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R17" i="12"/>
  <c r="R38" i="12" s="1"/>
  <c r="Q17" i="12"/>
  <c r="P17" i="12"/>
  <c r="P38" i="12" s="1"/>
  <c r="O17" i="12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X17" i="13"/>
  <c r="W17" i="13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Z17" i="16" s="1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H17" i="20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7" l="1"/>
  <c r="X40" i="7"/>
  <c r="Z40" i="7" s="1"/>
  <c r="X40" i="1"/>
  <c r="Z17" i="22"/>
  <c r="X38" i="22"/>
  <c r="H38" i="20"/>
  <c r="X38" i="18"/>
  <c r="Y40" i="13"/>
  <c r="I38" i="1"/>
  <c r="I40" i="1" s="1"/>
  <c r="H38" i="22"/>
  <c r="Z17" i="21"/>
  <c r="X38" i="21"/>
  <c r="X40" i="21" s="1"/>
  <c r="Z17" i="20"/>
  <c r="X38" i="20"/>
  <c r="H38" i="18"/>
  <c r="H40" i="18" s="1"/>
  <c r="I39" i="18" s="1"/>
  <c r="I40" i="18" s="1"/>
  <c r="R38" i="1"/>
  <c r="Q38" i="23"/>
  <c r="I38" i="22"/>
  <c r="Q38" i="22"/>
  <c r="Y38" i="22"/>
  <c r="Y40" i="22" s="1"/>
  <c r="I38" i="21"/>
  <c r="Q38" i="21"/>
  <c r="Y38" i="21"/>
  <c r="I38" i="20"/>
  <c r="Q38" i="20"/>
  <c r="Y38" i="20"/>
  <c r="Y40" i="20" s="1"/>
  <c r="I38" i="19"/>
  <c r="Q38" i="19"/>
  <c r="Y38" i="19"/>
  <c r="Y40" i="19" s="1"/>
  <c r="H38" i="17"/>
  <c r="H40" i="17" s="1"/>
  <c r="I39" i="17" s="1"/>
  <c r="I40" i="17" s="1"/>
  <c r="P38" i="17"/>
  <c r="H40" i="7"/>
  <c r="I39" i="7" s="1"/>
  <c r="I40" i="7" s="1"/>
  <c r="Z17" i="18"/>
  <c r="I38" i="17"/>
  <c r="Q38" i="17"/>
  <c r="Y38" i="17"/>
  <c r="Y40" i="17" s="1"/>
  <c r="H40" i="21"/>
  <c r="I39" i="21" s="1"/>
  <c r="I40" i="21" s="1"/>
  <c r="Y38" i="1"/>
  <c r="Y40" i="1" s="1"/>
  <c r="Z40" i="1" s="1"/>
  <c r="P38" i="23"/>
  <c r="H38" i="21"/>
  <c r="P38" i="20"/>
  <c r="P38" i="19"/>
  <c r="Z17" i="1"/>
  <c r="Z17" i="23"/>
  <c r="Y38" i="23"/>
  <c r="Y40" i="23" s="1"/>
  <c r="Z17" i="10"/>
  <c r="Y38" i="10"/>
  <c r="Y40" i="10" s="1"/>
  <c r="H40" i="22"/>
  <c r="I39" i="22" s="1"/>
  <c r="I40" i="22" s="1"/>
  <c r="Z27" i="23"/>
  <c r="Q38" i="1"/>
  <c r="H38" i="23"/>
  <c r="H40" i="23" s="1"/>
  <c r="I39" i="23" s="1"/>
  <c r="X38" i="23"/>
  <c r="P38" i="22"/>
  <c r="P38" i="21"/>
  <c r="X38" i="19"/>
  <c r="Z17" i="19"/>
  <c r="J38" i="1"/>
  <c r="I38" i="23"/>
  <c r="Z38" i="4"/>
  <c r="X40" i="4"/>
  <c r="Z40" i="4" s="1"/>
  <c r="Z38" i="3"/>
  <c r="X40" i="3"/>
  <c r="Z40" i="3" s="1"/>
  <c r="H40" i="20"/>
  <c r="I39" i="20" s="1"/>
  <c r="I40" i="20" s="1"/>
  <c r="H38" i="19"/>
  <c r="H40" i="19" s="1"/>
  <c r="I39" i="19" s="1"/>
  <c r="I40" i="19" s="1"/>
  <c r="D38" i="13"/>
  <c r="D40" i="13" s="1"/>
  <c r="L38" i="13"/>
  <c r="T38" i="13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I38" i="6"/>
  <c r="I40" i="6" s="1"/>
  <c r="Q38" i="6"/>
  <c r="Y38" i="6"/>
  <c r="Y40" i="6" s="1"/>
  <c r="Z17" i="2"/>
  <c r="X38" i="2"/>
  <c r="I38" i="18"/>
  <c r="Q38" i="18"/>
  <c r="Y38" i="18"/>
  <c r="Y40" i="18" s="1"/>
  <c r="Z17" i="17"/>
  <c r="G38" i="13"/>
  <c r="G40" i="13" s="1"/>
  <c r="H39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C38" i="2"/>
  <c r="C40" i="2" s="1"/>
  <c r="K38" i="2"/>
  <c r="S38" i="2"/>
  <c r="X38" i="16"/>
  <c r="I38" i="16"/>
  <c r="I40" i="16" s="1"/>
  <c r="Q38" i="16"/>
  <c r="Y38" i="16"/>
  <c r="Y40" i="16" s="1"/>
  <c r="H38" i="15"/>
  <c r="H40" i="15" s="1"/>
  <c r="I39" i="15" s="1"/>
  <c r="I40" i="15" s="1"/>
  <c r="P38" i="15"/>
  <c r="X38" i="15"/>
  <c r="X40" i="15" s="1"/>
  <c r="Z17" i="14"/>
  <c r="X38" i="14"/>
  <c r="H40" i="13"/>
  <c r="I39" i="13" s="1"/>
  <c r="I40" i="13" s="1"/>
  <c r="Z17" i="13"/>
  <c r="X38" i="13"/>
  <c r="X40" i="13" s="1"/>
  <c r="Z17" i="12"/>
  <c r="X38" i="12"/>
  <c r="Z38" i="11"/>
  <c r="X40" i="11"/>
  <c r="Z40" i="11" s="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K39" i="8" s="1"/>
  <c r="N39" i="8" s="1"/>
  <c r="O38" i="8"/>
  <c r="W38" i="8"/>
  <c r="F38" i="7"/>
  <c r="F40" i="7" s="1"/>
  <c r="N38" i="7"/>
  <c r="V38" i="7"/>
  <c r="E38" i="6"/>
  <c r="E40" i="6" s="1"/>
  <c r="M38" i="6"/>
  <c r="U38" i="6"/>
  <c r="E38" i="5"/>
  <c r="E40" i="5" s="1"/>
  <c r="M38" i="5"/>
  <c r="U38" i="5"/>
  <c r="D38" i="2"/>
  <c r="D40" i="2" s="1"/>
  <c r="L38" i="2"/>
  <c r="T38" i="2"/>
  <c r="X38" i="17"/>
  <c r="Z17" i="15"/>
  <c r="Y38" i="15"/>
  <c r="Y40" i="14"/>
  <c r="Z38" i="10"/>
  <c r="X40" i="10"/>
  <c r="Z40" i="10" s="1"/>
  <c r="Z17" i="9"/>
  <c r="X38" i="9"/>
  <c r="Z27" i="3"/>
  <c r="Z38" i="8"/>
  <c r="X38" i="6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C38" i="12"/>
  <c r="C40" i="12" s="1"/>
  <c r="K38" i="12"/>
  <c r="S38" i="12"/>
  <c r="C38" i="11"/>
  <c r="C40" i="11" s="1"/>
  <c r="K38" i="11"/>
  <c r="S38" i="11"/>
  <c r="H38" i="5"/>
  <c r="H40" i="5" s="1"/>
  <c r="I39" i="5" s="1"/>
  <c r="I40" i="5" s="1"/>
  <c r="P38" i="5"/>
  <c r="Z17" i="5"/>
  <c r="X38" i="5"/>
  <c r="Z17" i="4"/>
  <c r="G38" i="2"/>
  <c r="G40" i="2" s="1"/>
  <c r="H39" i="2" s="1"/>
  <c r="H40" i="2" s="1"/>
  <c r="I39" i="2" s="1"/>
  <c r="I40" i="2" s="1"/>
  <c r="O38" i="2"/>
  <c r="W38" i="2"/>
  <c r="K39" i="10"/>
  <c r="N39" i="10" s="1"/>
  <c r="J40" i="8"/>
  <c r="J40" i="13"/>
  <c r="K39" i="13"/>
  <c r="K39" i="12"/>
  <c r="J40" i="12"/>
  <c r="K39" i="7"/>
  <c r="J40" i="7"/>
  <c r="J40" i="22"/>
  <c r="K39" i="22"/>
  <c r="K39" i="14"/>
  <c r="J40" i="14"/>
  <c r="J40" i="21"/>
  <c r="K39" i="21"/>
  <c r="K39" i="20"/>
  <c r="J40" i="20"/>
  <c r="K39" i="4"/>
  <c r="J40" i="4"/>
  <c r="K39" i="3"/>
  <c r="Z40" i="13"/>
  <c r="J40" i="19" l="1"/>
  <c r="K39" i="19"/>
  <c r="K39" i="16"/>
  <c r="J40" i="16"/>
  <c r="J40" i="17"/>
  <c r="K39" i="17"/>
  <c r="K39" i="6"/>
  <c r="K40" i="6" s="1"/>
  <c r="L39" i="6" s="1"/>
  <c r="L40" i="6" s="1"/>
  <c r="M39" i="6" s="1"/>
  <c r="M40" i="6" s="1"/>
  <c r="J40" i="6"/>
  <c r="J40" i="18"/>
  <c r="K39" i="18"/>
  <c r="J40" i="5"/>
  <c r="K39" i="5"/>
  <c r="K39" i="15"/>
  <c r="J40" i="15"/>
  <c r="K39" i="1"/>
  <c r="J40" i="1"/>
  <c r="Z38" i="22"/>
  <c r="X40" i="22"/>
  <c r="Z40" i="22" s="1"/>
  <c r="Z38" i="21"/>
  <c r="Y40" i="21"/>
  <c r="J40" i="2"/>
  <c r="K39" i="2"/>
  <c r="Z38" i="16"/>
  <c r="X40" i="16"/>
  <c r="Z40" i="16" s="1"/>
  <c r="Z38" i="2"/>
  <c r="X40" i="2"/>
  <c r="Z40" i="2" s="1"/>
  <c r="Z38" i="23"/>
  <c r="X40" i="23"/>
  <c r="Z40" i="23" s="1"/>
  <c r="Z38" i="20"/>
  <c r="X40" i="20"/>
  <c r="Z40" i="20" s="1"/>
  <c r="Z38" i="1"/>
  <c r="K40" i="10"/>
  <c r="L39" i="10" s="1"/>
  <c r="L40" i="10" s="1"/>
  <c r="M39" i="10" s="1"/>
  <c r="M40" i="10" s="1"/>
  <c r="O39" i="10" s="1"/>
  <c r="X40" i="14"/>
  <c r="Z40" i="14" s="1"/>
  <c r="Z38" i="14"/>
  <c r="K39" i="11"/>
  <c r="X40" i="5"/>
  <c r="Z40" i="5" s="1"/>
  <c r="Z38" i="5"/>
  <c r="X40" i="6"/>
  <c r="Z40" i="6" s="1"/>
  <c r="Z38" i="6"/>
  <c r="Z38" i="15"/>
  <c r="Y40" i="15"/>
  <c r="Z40" i="15" s="1"/>
  <c r="K39" i="9"/>
  <c r="K40" i="8"/>
  <c r="L39" i="8" s="1"/>
  <c r="L40" i="8" s="1"/>
  <c r="M39" i="8" s="1"/>
  <c r="M40" i="8" s="1"/>
  <c r="I40" i="23"/>
  <c r="Z40" i="21"/>
  <c r="Z38" i="17"/>
  <c r="X40" i="17"/>
  <c r="Z40" i="17" s="1"/>
  <c r="Z38" i="12"/>
  <c r="X40" i="12"/>
  <c r="Z40" i="12" s="1"/>
  <c r="Z38" i="9"/>
  <c r="X40" i="9"/>
  <c r="Z40" i="9" s="1"/>
  <c r="Z38" i="13"/>
  <c r="Z38" i="18"/>
  <c r="X40" i="18"/>
  <c r="Z40" i="18" s="1"/>
  <c r="Z38" i="19"/>
  <c r="X40" i="19"/>
  <c r="Z40" i="19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18"/>
  <c r="K40" i="18"/>
  <c r="L39" i="18" s="1"/>
  <c r="L40" i="18" s="1"/>
  <c r="M39" i="18" s="1"/>
  <c r="M40" i="18" s="1"/>
  <c r="N39" i="13"/>
  <c r="K40" i="13"/>
  <c r="L39" i="13" s="1"/>
  <c r="L40" i="13" s="1"/>
  <c r="M39" i="13" s="1"/>
  <c r="M40" i="13" s="1"/>
  <c r="N39" i="22"/>
  <c r="K40" i="22"/>
  <c r="L39" i="22" s="1"/>
  <c r="L40" i="22" s="1"/>
  <c r="M39" i="22" s="1"/>
  <c r="M40" i="22" s="1"/>
  <c r="N39" i="17"/>
  <c r="K40" i="17"/>
  <c r="L39" i="17" s="1"/>
  <c r="L40" i="17" s="1"/>
  <c r="M39" i="17" s="1"/>
  <c r="M40" i="17" s="1"/>
  <c r="N39" i="7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N39" i="19"/>
  <c r="K40" i="19"/>
  <c r="L39" i="19" s="1"/>
  <c r="L40" i="19" s="1"/>
  <c r="M39" i="19" s="1"/>
  <c r="M40" i="19" s="1"/>
  <c r="N39" i="21"/>
  <c r="K40" i="21"/>
  <c r="L39" i="21" s="1"/>
  <c r="L40" i="21" s="1"/>
  <c r="M39" i="21" s="1"/>
  <c r="M40" i="21" s="1"/>
  <c r="N39" i="6"/>
  <c r="N39" i="20"/>
  <c r="K40" i="20"/>
  <c r="L39" i="20" s="1"/>
  <c r="L40" i="20" s="1"/>
  <c r="M39" i="20" s="1"/>
  <c r="M40" i="20" s="1"/>
  <c r="N39" i="14"/>
  <c r="K40" i="14"/>
  <c r="L39" i="14" s="1"/>
  <c r="L40" i="14" s="1"/>
  <c r="M39" i="14" s="1"/>
  <c r="M40" i="14" s="1"/>
  <c r="N39" i="1" l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40" i="10"/>
  <c r="K39" i="23"/>
  <c r="J40" i="23"/>
  <c r="N39" i="15"/>
  <c r="K40" i="15"/>
  <c r="L39" i="15" s="1"/>
  <c r="L40" i="15" s="1"/>
  <c r="M39" i="15" s="1"/>
  <c r="M40" i="15" s="1"/>
  <c r="N40" i="8"/>
  <c r="O39" i="8"/>
  <c r="N39" i="16"/>
  <c r="K40" i="16"/>
  <c r="L39" i="16" s="1"/>
  <c r="L40" i="16" s="1"/>
  <c r="M39" i="16" s="1"/>
  <c r="M40" i="16" s="1"/>
  <c r="N40" i="9"/>
  <c r="O39" i="9"/>
  <c r="N40" i="7"/>
  <c r="O39" i="7"/>
  <c r="N40" i="13"/>
  <c r="O39" i="13"/>
  <c r="N40" i="6"/>
  <c r="O39" i="6"/>
  <c r="N40" i="14"/>
  <c r="O39" i="14"/>
  <c r="O39" i="11"/>
  <c r="N40" i="11"/>
  <c r="N40" i="17"/>
  <c r="O39" i="17"/>
  <c r="N40" i="5"/>
  <c r="O39" i="5"/>
  <c r="N40" i="12"/>
  <c r="O39" i="12"/>
  <c r="O39" i="21"/>
  <c r="N40" i="21"/>
  <c r="O39" i="18"/>
  <c r="N40" i="18"/>
  <c r="O39" i="20"/>
  <c r="N40" i="20"/>
  <c r="O40" i="10"/>
  <c r="P39" i="10" s="1"/>
  <c r="P40" i="10" s="1"/>
  <c r="Q39" i="10" s="1"/>
  <c r="Q40" i="10" s="1"/>
  <c r="R39" i="10"/>
  <c r="N40" i="19"/>
  <c r="O39" i="19"/>
  <c r="N40" i="3"/>
  <c r="O39" i="3"/>
  <c r="N40" i="22"/>
  <c r="O39" i="22"/>
  <c r="O39" i="4"/>
  <c r="N40" i="4"/>
  <c r="K40" i="23" l="1"/>
  <c r="L39" i="23" s="1"/>
  <c r="L40" i="23" s="1"/>
  <c r="M39" i="23" s="1"/>
  <c r="M40" i="23" s="1"/>
  <c r="N39" i="23"/>
  <c r="N40" i="16"/>
  <c r="O39" i="16"/>
  <c r="N40" i="2"/>
  <c r="O39" i="2"/>
  <c r="R39" i="8"/>
  <c r="O40" i="8"/>
  <c r="P39" i="8" s="1"/>
  <c r="P40" i="8" s="1"/>
  <c r="Q39" i="8" s="1"/>
  <c r="Q40" i="8" s="1"/>
  <c r="N40" i="1"/>
  <c r="O39" i="1"/>
  <c r="O39" i="15"/>
  <c r="N40" i="15"/>
  <c r="R39" i="9"/>
  <c r="O40" i="9"/>
  <c r="P39" i="9" s="1"/>
  <c r="P40" i="9" s="1"/>
  <c r="Q39" i="9" s="1"/>
  <c r="Q40" i="9" s="1"/>
  <c r="R39" i="22"/>
  <c r="O40" i="22"/>
  <c r="P39" i="22" s="1"/>
  <c r="P40" i="22" s="1"/>
  <c r="Q39" i="22" s="1"/>
  <c r="Q40" i="22" s="1"/>
  <c r="R39" i="12"/>
  <c r="O40" i="12"/>
  <c r="P39" i="12" s="1"/>
  <c r="P40" i="12" s="1"/>
  <c r="Q39" i="12" s="1"/>
  <c r="Q40" i="12" s="1"/>
  <c r="O40" i="6"/>
  <c r="P39" i="6" s="1"/>
  <c r="P40" i="6" s="1"/>
  <c r="Q39" i="6" s="1"/>
  <c r="Q40" i="6" s="1"/>
  <c r="R39" i="6"/>
  <c r="R39" i="3"/>
  <c r="O40" i="3"/>
  <c r="P39" i="3" s="1"/>
  <c r="P40" i="3" s="1"/>
  <c r="Q39" i="3" s="1"/>
  <c r="Q40" i="3" s="1"/>
  <c r="R39" i="5"/>
  <c r="O40" i="5"/>
  <c r="P39" i="5" s="1"/>
  <c r="P40" i="5" s="1"/>
  <c r="Q39" i="5" s="1"/>
  <c r="Q40" i="5" s="1"/>
  <c r="O40" i="18"/>
  <c r="P39" i="18" s="1"/>
  <c r="P40" i="18" s="1"/>
  <c r="Q39" i="18" s="1"/>
  <c r="Q40" i="18" s="1"/>
  <c r="R39" i="18"/>
  <c r="O40" i="19"/>
  <c r="P39" i="19" s="1"/>
  <c r="P40" i="19" s="1"/>
  <c r="Q39" i="19" s="1"/>
  <c r="Q40" i="19" s="1"/>
  <c r="R39" i="19"/>
  <c r="R39" i="17"/>
  <c r="O40" i="17"/>
  <c r="P39" i="17" s="1"/>
  <c r="P40" i="17" s="1"/>
  <c r="Q39" i="17" s="1"/>
  <c r="Q40" i="17" s="1"/>
  <c r="R39" i="21"/>
  <c r="O40" i="21"/>
  <c r="P39" i="21" s="1"/>
  <c r="P40" i="21" s="1"/>
  <c r="Q39" i="21" s="1"/>
  <c r="Q40" i="21" s="1"/>
  <c r="O40" i="14"/>
  <c r="P39" i="14" s="1"/>
  <c r="P40" i="14" s="1"/>
  <c r="Q39" i="14" s="1"/>
  <c r="Q40" i="14" s="1"/>
  <c r="R39" i="14"/>
  <c r="R39" i="13"/>
  <c r="O40" i="13"/>
  <c r="P39" i="13" s="1"/>
  <c r="P40" i="13" s="1"/>
  <c r="Q39" i="13" s="1"/>
  <c r="Q40" i="13" s="1"/>
  <c r="R40" i="10"/>
  <c r="S39" i="10"/>
  <c r="R39" i="4"/>
  <c r="O40" i="4"/>
  <c r="P39" i="4" s="1"/>
  <c r="P40" i="4" s="1"/>
  <c r="Q39" i="4" s="1"/>
  <c r="Q40" i="4" s="1"/>
  <c r="O40" i="7"/>
  <c r="P39" i="7" s="1"/>
  <c r="P40" i="7" s="1"/>
  <c r="Q39" i="7" s="1"/>
  <c r="Q40" i="7" s="1"/>
  <c r="R39" i="7"/>
  <c r="R39" i="20"/>
  <c r="O40" i="20"/>
  <c r="P39" i="20" s="1"/>
  <c r="P40" i="20" s="1"/>
  <c r="Q39" i="20" s="1"/>
  <c r="Q40" i="20" s="1"/>
  <c r="O40" i="11"/>
  <c r="P39" i="11" s="1"/>
  <c r="P40" i="11" s="1"/>
  <c r="Q39" i="11" s="1"/>
  <c r="Q40" i="11" s="1"/>
  <c r="R39" i="11"/>
  <c r="O40" i="2" l="1"/>
  <c r="P39" i="2" s="1"/>
  <c r="P40" i="2" s="1"/>
  <c r="Q39" i="2" s="1"/>
  <c r="Q40" i="2" s="1"/>
  <c r="R39" i="2"/>
  <c r="O40" i="16"/>
  <c r="P39" i="16" s="1"/>
  <c r="P40" i="16" s="1"/>
  <c r="Q39" i="16" s="1"/>
  <c r="Q40" i="16" s="1"/>
  <c r="R39" i="16"/>
  <c r="O40" i="15"/>
  <c r="P39" i="15" s="1"/>
  <c r="P40" i="15" s="1"/>
  <c r="Q39" i="15" s="1"/>
  <c r="Q40" i="15" s="1"/>
  <c r="R39" i="15"/>
  <c r="S39" i="8"/>
  <c r="R40" i="8"/>
  <c r="O40" i="1"/>
  <c r="P39" i="1" s="1"/>
  <c r="P40" i="1" s="1"/>
  <c r="Q39" i="1" s="1"/>
  <c r="Q40" i="1" s="1"/>
  <c r="R39" i="1"/>
  <c r="O39" i="23"/>
  <c r="N40" i="23"/>
  <c r="R40" i="9"/>
  <c r="S39" i="9"/>
  <c r="R40" i="3"/>
  <c r="S39" i="3"/>
  <c r="R40" i="17"/>
  <c r="S39" i="17"/>
  <c r="S39" i="7"/>
  <c r="R40" i="7"/>
  <c r="S39" i="4"/>
  <c r="R40" i="4"/>
  <c r="R40" i="13"/>
  <c r="S39" i="13"/>
  <c r="R40" i="11"/>
  <c r="S39" i="11"/>
  <c r="R40" i="14"/>
  <c r="S39" i="14"/>
  <c r="R40" i="18"/>
  <c r="S39" i="18"/>
  <c r="S39" i="6"/>
  <c r="R40" i="6"/>
  <c r="V39" i="10"/>
  <c r="S40" i="10"/>
  <c r="T39" i="10" s="1"/>
  <c r="T40" i="10" s="1"/>
  <c r="U39" i="10" s="1"/>
  <c r="U40" i="10" s="1"/>
  <c r="V40" i="10" s="1"/>
  <c r="W40" i="10" s="1"/>
  <c r="R40" i="21"/>
  <c r="S39" i="21"/>
  <c r="S39" i="20"/>
  <c r="R40" i="20"/>
  <c r="S39" i="12"/>
  <c r="R40" i="12"/>
  <c r="R40" i="19"/>
  <c r="S39" i="19"/>
  <c r="R40" i="5"/>
  <c r="S39" i="5"/>
  <c r="S39" i="22"/>
  <c r="R40" i="22"/>
  <c r="R40" i="15" l="1"/>
  <c r="S39" i="15"/>
  <c r="O40" i="23"/>
  <c r="P39" i="23" s="1"/>
  <c r="P40" i="23" s="1"/>
  <c r="Q39" i="23" s="1"/>
  <c r="Q40" i="23" s="1"/>
  <c r="R39" i="23"/>
  <c r="R40" i="16"/>
  <c r="S39" i="16"/>
  <c r="V39" i="8"/>
  <c r="S40" i="8"/>
  <c r="T39" i="8" s="1"/>
  <c r="T40" i="8" s="1"/>
  <c r="U39" i="8" s="1"/>
  <c r="U40" i="8" s="1"/>
  <c r="V40" i="8" s="1"/>
  <c r="W40" i="8" s="1"/>
  <c r="S39" i="1"/>
  <c r="R40" i="1"/>
  <c r="S39" i="2"/>
  <c r="R40" i="2"/>
  <c r="V39" i="9"/>
  <c r="S40" i="9"/>
  <c r="T39" i="9" s="1"/>
  <c r="T40" i="9" s="1"/>
  <c r="U39" i="9" s="1"/>
  <c r="U40" i="9" s="1"/>
  <c r="V40" i="9" s="1"/>
  <c r="W40" i="9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18"/>
  <c r="S40" i="18"/>
  <c r="T39" i="18" s="1"/>
  <c r="T40" i="18" s="1"/>
  <c r="U39" i="18" s="1"/>
  <c r="U40" i="18" s="1"/>
  <c r="V40" i="18" s="1"/>
  <c r="W40" i="18" s="1"/>
  <c r="V39" i="20"/>
  <c r="S40" i="20"/>
  <c r="T39" i="20" s="1"/>
  <c r="T40" i="20" s="1"/>
  <c r="U39" i="20" s="1"/>
  <c r="U40" i="20" s="1"/>
  <c r="V40" i="20" s="1"/>
  <c r="W40" i="20" s="1"/>
  <c r="V39" i="21"/>
  <c r="S40" i="21"/>
  <c r="T39" i="21" s="1"/>
  <c r="T40" i="21" s="1"/>
  <c r="U39" i="21" s="1"/>
  <c r="U40" i="21" s="1"/>
  <c r="V40" i="21" s="1"/>
  <c r="W40" i="21" s="1"/>
  <c r="V39" i="14"/>
  <c r="S40" i="14"/>
  <c r="T39" i="14" s="1"/>
  <c r="T40" i="14" s="1"/>
  <c r="U39" i="14" s="1"/>
  <c r="U40" i="14" s="1"/>
  <c r="V40" i="14" s="1"/>
  <c r="W40" i="14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16" l="1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S39" i="23"/>
  <c r="R40" i="23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V39" i="23" l="1"/>
  <c r="S40" i="23"/>
  <c r="T39" i="23" s="1"/>
  <c r="T40" i="23" s="1"/>
  <c r="U39" i="23" s="1"/>
  <c r="U40" i="23" s="1"/>
  <c r="V40" i="23" s="1"/>
  <c r="W40" i="23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<sst xmlns="http://schemas.openxmlformats.org/spreadsheetml/2006/main" count="2415" uniqueCount="88">
  <si>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</si>
  <si>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</si>
  <si>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</si>
  <si>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</si>
  <si>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</si>
  <si>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</si>
  <si>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</si>
  <si>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</si>
  <si>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</si>
  <si>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</si>
  <si>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</si>
  <si>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</si>
  <si>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</si>
  <si>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</si>
  <si>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</si>
  <si>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</si>
  <si>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</si>
  <si>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</si>
  <si>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</si>
  <si>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</si>
  <si>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</si>
  <si>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</si>
  <si>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</si>
  <si>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</si>
  <si>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</si>
  <si>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</si>
  <si>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</si>
  <si>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</si>
  <si>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</si>
  <si>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</si>
  <si>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</si>
  <si>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</si>
  <si>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</si>
  <si>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</si>
  <si>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</si>
  <si>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</si>
  <si>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</si>
  <si>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</si>
  <si>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</si>
  <si>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</si>
  <si>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</si>
  <si>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</si>
  <si>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</si>
  <si>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</si>
  <si>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</si>
  <si>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</si>
  <si>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</si>
  <si>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</si>
  <si>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</si>
  <si>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</si>
  <si>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</si>
  <si>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</si>
  <si>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</si>
  <si>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</si>
  <si>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</si>
  <si>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</si>
  <si>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</si>
  <si>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</si>
  <si>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</si>
  <si>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</si>
  <si>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</si>
  <si>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</si>
  <si>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</si>
  <si>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3rd Quarter ended 31 March 2024 (Figures Finalised as at 2024/04/26)</t>
  </si>
  <si>
    <t>North West: Rustenburg (NW373) - Table C7 Quarterly Budgeted Cash Flows ( Waste management                                   ) for 3rd Quarter ended 31 March 2024 (Figures Finalised as at 2024/04/26)</t>
  </si>
  <si>
    <t>North West: Kgetlengrivier (NW374) - Table C7 Quarterly Budgeted Cash Flows ( Waste management                                   ) for 3rd Quarter ended 31 March 2024 (Figures Finalised as at 2024/04/26)</t>
  </si>
  <si>
    <t>North West: Moses Kotane (NW375) - Table C7 Quarterly Budgeted Cash Flows ( Waste management                                   ) for 3rd Quarter ended 31 March 2024 (Figures Finalised as at 2024/04/26)</t>
  </si>
  <si>
    <t>North West: Bojanala Platinum (DC37) - Table C7 Quarterly Budgeted Cash Flows ( Waste management                                   ) for 3rd Quarter ended 31 March 2024 (Figures Finalised as at 2024/04/26)</t>
  </si>
  <si>
    <t>North West: Ratlou (NW381) - Table C7 Quarterly Budgeted Cash Flows ( Waste management                                   ) for 3rd Quarter ended 31 March 2024 (Figures Finalised as at 2024/04/26)</t>
  </si>
  <si>
    <t>North West: Tswaing (NW382) - Table C7 Quarterly Budgeted Cash Flows ( Waste management                                   ) for 3rd Quarter ended 31 March 2024 (Figures Finalised as at 2024/04/26)</t>
  </si>
  <si>
    <t>North West: Mafikeng (NW383) - Table C7 Quarterly Budgeted Cash Flows ( Waste management                                   ) for 3rd Quarter ended 31 March 2024 (Figures Finalised as at 2024/04/26)</t>
  </si>
  <si>
    <t>North West: Ditsobotla (NW384) - Table C7 Quarterly Budgeted Cash Flows ( Waste management                                   ) for 3rd Quarter ended 31 March 2024 (Figures Finalised as at 2024/04/26)</t>
  </si>
  <si>
    <t>North West: Ramotshere Moiloa (NW385) - Table C7 Quarterly Budgeted Cash Flows ( Waste management                                   ) for 3rd Quarter ended 31 March 2024 (Figures Finalised as at 2024/04/26)</t>
  </si>
  <si>
    <t>North West: Ngaka Modiri Molema (DC38) - Table C7 Quarterly Budgeted Cash Flows ( Waste management                                   ) for 3rd Quarter ended 31 March 2024 (Figures Finalised as at 2024/04/26)</t>
  </si>
  <si>
    <t>North West: Naledi (NW) (NW392) - Table C7 Quarterly Budgeted Cash Flows ( Waste management                                   ) for 3rd Quarter ended 31 March 2024 (Figures Finalised as at 2024/04/26)</t>
  </si>
  <si>
    <t>North West: Mamusa (NW393) - Table C7 Quarterly Budgeted Cash Flows ( Waste management                                   ) for 3rd Quarter ended 31 March 2024 (Figures Finalised as at 2024/04/26)</t>
  </si>
  <si>
    <t>North West: Greater Taung (NW394) - Table C7 Quarterly Budgeted Cash Flows ( Waste management                                   ) for 3rd Quarter ended 31 March 2024 (Figures Finalised as at 2024/04/26)</t>
  </si>
  <si>
    <t>North West: Lekwa-Teemane (NW396) - Table C7 Quarterly Budgeted Cash Flows ( Waste management                                   ) for 3rd Quarter ended 31 March 2024 (Figures Finalised as at 2024/04/26)</t>
  </si>
  <si>
    <t>North West: Kagisano-Molopo (NW397) - Table C7 Quarterly Budgeted Cash Flows ( Waste management                                   ) for 3rd Quarter ended 31 March 2024 (Figures Finalised as at 2024/04/26)</t>
  </si>
  <si>
    <t>North West: Dr Ruth Segomotsi Mompati (DC39) - Table C7 Quarterly Budgeted Cash Flows ( Waste management                                   ) for 3rd Quarter ended 31 March 2024 (Figures Finalised as at 2024/04/26)</t>
  </si>
  <si>
    <t>North West: City of Matlosana (NW403) - Table C7 Quarterly Budgeted Cash Flows ( Waste management                                   ) for 3rd Quarter ended 31 March 2024 (Figures Finalised as at 2024/04/26)</t>
  </si>
  <si>
    <t>North West: Maquassi Hills (NW404) - Table C7 Quarterly Budgeted Cash Flows ( Waste management                                   ) for 3rd Quarter ended 31 March 2024 (Figures Finalised as at 2024/04/26)</t>
  </si>
  <si>
    <t>North West: J B Marks (NW405) - Table C7 Quarterly Budgeted Cash Flows ( Waste management                                   ) for 3rd Quarter ended 31 March 2024 (Figures Finalised as at 2024/04/26)</t>
  </si>
  <si>
    <t>North West: Dr Kenneth Kaunda (DC40)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</si>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</sst>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89894859</v>
      </c>
      <c r="D7" s="18"/>
      <c r="E7" s="19">
        <v>326301496</v>
      </c>
      <c r="F7" s="20">
        <v>348209031</v>
      </c>
      <c r="G7" s="20">
        <v>6471461</v>
      </c>
      <c r="H7" s="20">
        <v>8102822</v>
      </c>
      <c r="I7" s="20">
        <v>6920009</v>
      </c>
      <c r="J7" s="20">
        <v>21494292</v>
      </c>
      <c r="K7" s="20">
        <v>7910099</v>
      </c>
      <c r="L7" s="20">
        <v>7523566</v>
      </c>
      <c r="M7" s="20">
        <v>6917635</v>
      </c>
      <c r="N7" s="20">
        <v>22351300</v>
      </c>
      <c r="O7" s="20">
        <v>4767772</v>
      </c>
      <c r="P7" s="20">
        <v>3249838</v>
      </c>
      <c r="Q7" s="20">
        <v>6861667</v>
      </c>
      <c r="R7" s="20">
        <v>14879277</v>
      </c>
      <c r="S7" s="20"/>
      <c r="T7" s="20"/>
      <c r="U7" s="20"/>
      <c r="V7" s="20"/>
      <c r="W7" s="20">
        <v>58724869</v>
      </c>
      <c r="X7" s="20">
        <v>259594993</v>
      </c>
      <c r="Y7" s="20">
        <v>-200870124</v>
      </c>
      <c r="Z7" s="21">
        <v>-77.37827362486918</v>
      </c>
      <c r="AA7" s="22">
        <v>348209031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253382</v>
      </c>
      <c r="F8" s="20">
        <v>253382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190035</v>
      </c>
      <c r="Y8" s="20">
        <v>-190035</v>
      </c>
      <c r="Z8" s="21">
        <v>-100</v>
      </c>
      <c r="AA8" s="22">
        <v>253382</v>
      </c>
    </row>
    <row r="9" spans="1:27" x14ac:dyDescent="0.25">
      <c r="A9" s="23" t="s">
        <v>37</v>
      </c>
      <c r="B9" s="17" t="s">
        <v>6</v>
      </c>
      <c r="C9" s="18">
        <v>4737</v>
      </c>
      <c r="D9" s="18"/>
      <c r="E9" s="19">
        <v>169304666</v>
      </c>
      <c r="F9" s="20">
        <v>174776617</v>
      </c>
      <c r="G9" s="20"/>
      <c r="H9" s="20"/>
      <c r="I9" s="20">
        <v>122</v>
      </c>
      <c r="J9" s="20">
        <v>122</v>
      </c>
      <c r="K9" s="20"/>
      <c r="L9" s="20">
        <v>-122</v>
      </c>
      <c r="M9" s="20"/>
      <c r="N9" s="20">
        <v>-122</v>
      </c>
      <c r="O9" s="20"/>
      <c r="P9" s="20"/>
      <c r="Q9" s="20"/>
      <c r="R9" s="20"/>
      <c r="S9" s="20"/>
      <c r="T9" s="20"/>
      <c r="U9" s="20"/>
      <c r="V9" s="20"/>
      <c r="W9" s="20"/>
      <c r="X9" s="20">
        <v>129167278</v>
      </c>
      <c r="Y9" s="20">
        <v>-129167278</v>
      </c>
      <c r="Z9" s="21">
        <v>-100</v>
      </c>
      <c r="AA9" s="22">
        <v>174776617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-9621720</v>
      </c>
      <c r="D14" s="18"/>
      <c r="E14" s="19">
        <v>-271077513</v>
      </c>
      <c r="F14" s="20">
        <v>-272602410</v>
      </c>
      <c r="G14" s="20">
        <v>-5379</v>
      </c>
      <c r="H14" s="20">
        <v>-1105275</v>
      </c>
      <c r="I14" s="20">
        <v>-548347</v>
      </c>
      <c r="J14" s="20">
        <v>-1659001</v>
      </c>
      <c r="K14" s="20">
        <v>-724821</v>
      </c>
      <c r="L14" s="20">
        <v>-643609</v>
      </c>
      <c r="M14" s="20">
        <v>-696624</v>
      </c>
      <c r="N14" s="20">
        <v>-2065054</v>
      </c>
      <c r="O14" s="20">
        <v>-102496</v>
      </c>
      <c r="P14" s="20">
        <v>-495616</v>
      </c>
      <c r="Q14" s="20">
        <v>-1264485</v>
      </c>
      <c r="R14" s="20">
        <v>-1862597</v>
      </c>
      <c r="S14" s="20"/>
      <c r="T14" s="20"/>
      <c r="U14" s="20"/>
      <c r="V14" s="20"/>
      <c r="W14" s="20">
        <v>-5586652</v>
      </c>
      <c r="X14" s="20">
        <v>-202177897</v>
      </c>
      <c r="Y14" s="20">
        <v>196591245</v>
      </c>
      <c r="Z14" s="21">
        <v>-97.236764214636182</v>
      </c>
      <c r="AA14" s="22">
        <v>-272602410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-102878</v>
      </c>
      <c r="F15" s="20">
        <v>-102878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-77157</v>
      </c>
      <c r="Y15" s="20">
        <v>77157</v>
      </c>
      <c r="Z15" s="21">
        <v>-100</v>
      </c>
      <c r="AA15" s="22">
        <v>-102878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80277876</v>
      </c>
      <c r="D17" s="26">
        <f>SUM(D6:D16)</f>
        <v>0</v>
      </c>
      <c r="E17" s="27">
        <f t="shared" si="0"/>
        <v>224679153</v>
      </c>
      <c r="F17" s="28">
        <f t="shared" si="0"/>
        <v>250533742</v>
      </c>
      <c r="G17" s="28">
        <f t="shared" si="0"/>
        <v>6466082</v>
      </c>
      <c r="H17" s="28">
        <f t="shared" si="0"/>
        <v>6997547</v>
      </c>
      <c r="I17" s="28">
        <f t="shared" si="0"/>
        <v>6371784</v>
      </c>
      <c r="J17" s="28">
        <f t="shared" si="0"/>
        <v>19835413</v>
      </c>
      <c r="K17" s="28">
        <f t="shared" si="0"/>
        <v>7185278</v>
      </c>
      <c r="L17" s="28">
        <f t="shared" si="0"/>
        <v>6879835</v>
      </c>
      <c r="M17" s="28">
        <f t="shared" si="0"/>
        <v>6221011</v>
      </c>
      <c r="N17" s="28">
        <f t="shared" si="0"/>
        <v>20286124</v>
      </c>
      <c r="O17" s="28">
        <f t="shared" si="0"/>
        <v>4665276</v>
      </c>
      <c r="P17" s="28">
        <f t="shared" si="0"/>
        <v>2754222</v>
      </c>
      <c r="Q17" s="28">
        <f t="shared" si="0"/>
        <v>5597182</v>
      </c>
      <c r="R17" s="28">
        <f t="shared" si="0"/>
        <v>13016680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53138217</v>
      </c>
      <c r="X17" s="28">
        <f t="shared" si="0"/>
        <v>186697252</v>
      </c>
      <c r="Y17" s="28">
        <f t="shared" si="0"/>
        <v>-133559035</v>
      </c>
      <c r="Z17" s="29">
        <f>+IF(X17&lt;&gt;0,+(Y17/X17)*100,0)</f>
        <v>-71.537761573480481</v>
      </c>
      <c r="AA17" s="30">
        <f>SUM(AA6:AA16)</f>
        <v>250533742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1128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846</v>
      </c>
      <c r="Y24" s="20">
        <v>-846</v>
      </c>
      <c r="Z24" s="21">
        <v>-100</v>
      </c>
      <c r="AA24" s="22">
        <v>1128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-1027333</v>
      </c>
      <c r="D26" s="18"/>
      <c r="E26" s="19">
        <v>-22343512</v>
      </c>
      <c r="F26" s="20">
        <v>-10903512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-6427631</v>
      </c>
      <c r="Y26" s="20">
        <v>6427631</v>
      </c>
      <c r="Z26" s="21">
        <v>-100</v>
      </c>
      <c r="AA26" s="22">
        <v>-10903512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-1027333</v>
      </c>
      <c r="D27" s="26">
        <f>SUM(D21:D26)</f>
        <v>0</v>
      </c>
      <c r="E27" s="27">
        <f t="shared" si="1"/>
        <v>-22343512</v>
      </c>
      <c r="F27" s="28">
        <f t="shared" si="1"/>
        <v>-10902384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-6426785</v>
      </c>
      <c r="Y27" s="28">
        <f t="shared" si="1"/>
        <v>6426785</v>
      </c>
      <c r="Z27" s="29">
        <f>+IF(X27&lt;&gt;0,+(Y27/X27)*100,0)</f>
        <v>-100</v>
      </c>
      <c r="AA27" s="30">
        <f>SUM(AA21:AA26)</f>
        <v>-10902384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79250543</v>
      </c>
      <c r="D38" s="32">
        <f>+D17+D27+D36</f>
        <v>0</v>
      </c>
      <c r="E38" s="33">
        <f t="shared" si="3"/>
        <v>202335641</v>
      </c>
      <c r="F38" s="2">
        <f t="shared" si="3"/>
        <v>239631358</v>
      </c>
      <c r="G38" s="2">
        <f t="shared" si="3"/>
        <v>6466082</v>
      </c>
      <c r="H38" s="2">
        <f t="shared" si="3"/>
        <v>6997547</v>
      </c>
      <c r="I38" s="2">
        <f t="shared" si="3"/>
        <v>6371784</v>
      </c>
      <c r="J38" s="2">
        <f t="shared" si="3"/>
        <v>19835413</v>
      </c>
      <c r="K38" s="2">
        <f t="shared" si="3"/>
        <v>7185278</v>
      </c>
      <c r="L38" s="2">
        <f t="shared" si="3"/>
        <v>6879835</v>
      </c>
      <c r="M38" s="2">
        <f t="shared" si="3"/>
        <v>6221011</v>
      </c>
      <c r="N38" s="2">
        <f t="shared" si="3"/>
        <v>20286124</v>
      </c>
      <c r="O38" s="2">
        <f t="shared" si="3"/>
        <v>4665276</v>
      </c>
      <c r="P38" s="2">
        <f t="shared" si="3"/>
        <v>2754222</v>
      </c>
      <c r="Q38" s="2">
        <f t="shared" si="3"/>
        <v>5597182</v>
      </c>
      <c r="R38" s="2">
        <f t="shared" si="3"/>
        <v>13016680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53138217</v>
      </c>
      <c r="X38" s="2">
        <f t="shared" si="3"/>
        <v>180270467</v>
      </c>
      <c r="Y38" s="2">
        <f t="shared" si="3"/>
        <v>-127132250</v>
      </c>
      <c r="Z38" s="34">
        <f>+IF(X38&lt;&gt;0,+(Y38/X38)*100,0)</f>
        <v>-70.523060219287061</v>
      </c>
      <c r="AA38" s="35">
        <f>+AA17+AA27+AA36</f>
        <v>239631358</v>
      </c>
    </row>
    <row r="39" spans="1:27" x14ac:dyDescent="0.25">
      <c r="A39" s="23" t="s">
        <v>60</v>
      </c>
      <c r="B39" s="17"/>
      <c r="C39" s="32">
        <v>140958364</v>
      </c>
      <c r="D39" s="32"/>
      <c r="E39" s="33">
        <v>24261018</v>
      </c>
      <c r="F39" s="2">
        <v>22230248</v>
      </c>
      <c r="G39" s="2">
        <v>174038098</v>
      </c>
      <c r="H39" s="2">
        <f>+G40+H60</f>
        <v>180504180</v>
      </c>
      <c r="I39" s="2">
        <f>+H40+I60</f>
        <v>187501727</v>
      </c>
      <c r="J39" s="2">
        <f>+G39</f>
        <v>174038098</v>
      </c>
      <c r="K39" s="2">
        <f>+I40+K60</f>
        <v>193674883</v>
      </c>
      <c r="L39" s="2">
        <f>+K40+L60</f>
        <v>200860161</v>
      </c>
      <c r="M39" s="2">
        <f>+L40+M60</f>
        <v>207739996</v>
      </c>
      <c r="N39" s="2">
        <f>+K39</f>
        <v>193674883</v>
      </c>
      <c r="O39" s="2">
        <f>+M40+O60</f>
        <v>213961007</v>
      </c>
      <c r="P39" s="2">
        <f>+O40+P60</f>
        <v>218626283</v>
      </c>
      <c r="Q39" s="2">
        <f>+P40+Q60</f>
        <v>221380505</v>
      </c>
      <c r="R39" s="2">
        <f>+O39</f>
        <v>213961007</v>
      </c>
      <c r="S39" s="2">
        <f>+Q40+S60</f>
        <v>226977687</v>
      </c>
      <c r="T39" s="2">
        <f>+S40+T60</f>
        <v>226977687</v>
      </c>
      <c r="U39" s="2">
        <f>+T40+U60</f>
        <v>226977687</v>
      </c>
      <c r="V39" s="2">
        <f>+S39</f>
        <v>226977687</v>
      </c>
      <c r="W39" s="2">
        <f>+G39</f>
        <v>174038098</v>
      </c>
      <c r="X39" s="2">
        <v>22230248</v>
      </c>
      <c r="Y39" s="2">
        <f>+W39-X39</f>
        <v>151807850</v>
      </c>
      <c r="Z39" s="34">
        <f>+IF(X39&lt;&gt;0,+(Y39/X39)*100,0)</f>
        <v>682.88869291966512</v>
      </c>
      <c r="AA39" s="35">
        <v>22230248</v>
      </c>
    </row>
    <row r="40" spans="1:27" x14ac:dyDescent="0.25">
      <c r="A40" s="41" t="s">
        <v>62</v>
      </c>
      <c r="B40" s="42" t="s">
        <v>61</v>
      </c>
      <c r="C40" s="43">
        <f>+C38+C39</f>
        <v>220208907</v>
      </c>
      <c r="D40" s="43">
        <f t="shared" ref="D40:AA40" si="4">+D38+D39</f>
        <v>0</v>
      </c>
      <c r="E40" s="44">
        <f t="shared" si="4"/>
        <v>226596659</v>
      </c>
      <c r="F40" s="45">
        <f t="shared" si="4"/>
        <v>261861606</v>
      </c>
      <c r="G40" s="45">
        <f t="shared" si="4"/>
        <v>180504180</v>
      </c>
      <c r="H40" s="45">
        <f t="shared" si="4"/>
        <v>187501727</v>
      </c>
      <c r="I40" s="45">
        <f t="shared" si="4"/>
        <v>193873511</v>
      </c>
      <c r="J40" s="45">
        <f>+I40</f>
        <v>193873511</v>
      </c>
      <c r="K40" s="45">
        <f t="shared" si="4"/>
        <v>200860161</v>
      </c>
      <c r="L40" s="45">
        <f t="shared" si="4"/>
        <v>207739996</v>
      </c>
      <c r="M40" s="45">
        <f t="shared" si="4"/>
        <v>213961007</v>
      </c>
      <c r="N40" s="45">
        <f>+M40</f>
        <v>213961007</v>
      </c>
      <c r="O40" s="45">
        <f t="shared" si="4"/>
        <v>218626283</v>
      </c>
      <c r="P40" s="45">
        <f t="shared" si="4"/>
        <v>221380505</v>
      </c>
      <c r="Q40" s="45">
        <f t="shared" si="4"/>
        <v>226977687</v>
      </c>
      <c r="R40" s="45">
        <f>+Q40</f>
        <v>226977687</v>
      </c>
      <c r="S40" s="45">
        <f t="shared" si="4"/>
        <v>226977687</v>
      </c>
      <c r="T40" s="45">
        <f t="shared" si="4"/>
        <v>226977687</v>
      </c>
      <c r="U40" s="45">
        <f t="shared" si="4"/>
        <v>226977687</v>
      </c>
      <c r="V40" s="45">
        <f>+U40</f>
        <v>226977687</v>
      </c>
      <c r="W40" s="45">
        <f>+V40</f>
        <v>226977687</v>
      </c>
      <c r="X40" s="45">
        <f t="shared" si="4"/>
        <v>202500715</v>
      </c>
      <c r="Y40" s="45">
        <f t="shared" si="4"/>
        <v>24675600</v>
      </c>
      <c r="Z40" s="46">
        <f>+IF(X40&lt;&gt;0,+(Y40/X40)*100,0)</f>
        <v>12.185438456353106</v>
      </c>
      <c r="AA40" s="47">
        <f t="shared" si="4"/>
        <v>261861606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174038098</v>
      </c>
      <c r="J60">
        <v>174038098</v>
      </c>
      <c r="K60">
        <v>-198628</v>
      </c>
      <c r="N60">
        <v>-198628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7094634</v>
      </c>
      <c r="G7" s="20">
        <v>6359</v>
      </c>
      <c r="H7" s="20">
        <v>10737</v>
      </c>
      <c r="I7" s="20">
        <v>3793</v>
      </c>
      <c r="J7" s="20">
        <v>20889</v>
      </c>
      <c r="K7" s="20">
        <v>42429</v>
      </c>
      <c r="L7" s="20">
        <v>29434</v>
      </c>
      <c r="M7" s="20">
        <v>14124</v>
      </c>
      <c r="N7" s="20">
        <v>85987</v>
      </c>
      <c r="O7" s="20">
        <v>3931</v>
      </c>
      <c r="P7" s="20">
        <v>50513</v>
      </c>
      <c r="Q7" s="20">
        <v>18088</v>
      </c>
      <c r="R7" s="20">
        <v>72532</v>
      </c>
      <c r="S7" s="20"/>
      <c r="T7" s="20"/>
      <c r="U7" s="20"/>
      <c r="V7" s="20"/>
      <c r="W7" s="20">
        <v>179408</v>
      </c>
      <c r="X7" s="20">
        <v>5166683</v>
      </c>
      <c r="Y7" s="20">
        <v>-4987275</v>
      </c>
      <c r="Z7" s="21">
        <v>-96.527598074044789</v>
      </c>
      <c r="AA7" s="22">
        <v>7094634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-1447086</v>
      </c>
      <c r="F14" s="20">
        <v>-1447086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-1085316</v>
      </c>
      <c r="Y14" s="20">
        <v>1085316</v>
      </c>
      <c r="Z14" s="21">
        <v>-100</v>
      </c>
      <c r="AA14" s="22">
        <v>-1447086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-1447086</v>
      </c>
      <c r="F17" s="28">
        <f t="shared" si="0"/>
        <v>5647548</v>
      </c>
      <c r="G17" s="28">
        <f t="shared" si="0"/>
        <v>6359</v>
      </c>
      <c r="H17" s="28">
        <f t="shared" si="0"/>
        <v>10737</v>
      </c>
      <c r="I17" s="28">
        <f t="shared" si="0"/>
        <v>3793</v>
      </c>
      <c r="J17" s="28">
        <f t="shared" si="0"/>
        <v>20889</v>
      </c>
      <c r="K17" s="28">
        <f t="shared" si="0"/>
        <v>42429</v>
      </c>
      <c r="L17" s="28">
        <f t="shared" si="0"/>
        <v>29434</v>
      </c>
      <c r="M17" s="28">
        <f t="shared" si="0"/>
        <v>14124</v>
      </c>
      <c r="N17" s="28">
        <f t="shared" si="0"/>
        <v>85987</v>
      </c>
      <c r="O17" s="28">
        <f t="shared" si="0"/>
        <v>3931</v>
      </c>
      <c r="P17" s="28">
        <f t="shared" si="0"/>
        <v>50513</v>
      </c>
      <c r="Q17" s="28">
        <f t="shared" si="0"/>
        <v>18088</v>
      </c>
      <c r="R17" s="28">
        <f t="shared" si="0"/>
        <v>72532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179408</v>
      </c>
      <c r="X17" s="28">
        <f t="shared" si="0"/>
        <v>4081367</v>
      </c>
      <c r="Y17" s="28">
        <f t="shared" si="0"/>
        <v>-3901959</v>
      </c>
      <c r="Z17" s="29">
        <f>+IF(X17&lt;&gt;0,+(Y17/X17)*100,0)</f>
        <v>-95.604217900522059</v>
      </c>
      <c r="AA17" s="30">
        <f>SUM(AA6:AA16)</f>
        <v>5647548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-1447086</v>
      </c>
      <c r="F38" s="2">
        <f t="shared" si="3"/>
        <v>5647548</v>
      </c>
      <c r="G38" s="2">
        <f t="shared" si="3"/>
        <v>6359</v>
      </c>
      <c r="H38" s="2">
        <f t="shared" si="3"/>
        <v>10737</v>
      </c>
      <c r="I38" s="2">
        <f t="shared" si="3"/>
        <v>3793</v>
      </c>
      <c r="J38" s="2">
        <f t="shared" si="3"/>
        <v>20889</v>
      </c>
      <c r="K38" s="2">
        <f t="shared" si="3"/>
        <v>42429</v>
      </c>
      <c r="L38" s="2">
        <f t="shared" si="3"/>
        <v>29434</v>
      </c>
      <c r="M38" s="2">
        <f t="shared" si="3"/>
        <v>14124</v>
      </c>
      <c r="N38" s="2">
        <f t="shared" si="3"/>
        <v>85987</v>
      </c>
      <c r="O38" s="2">
        <f t="shared" si="3"/>
        <v>3931</v>
      </c>
      <c r="P38" s="2">
        <f t="shared" si="3"/>
        <v>50513</v>
      </c>
      <c r="Q38" s="2">
        <f t="shared" si="3"/>
        <v>18088</v>
      </c>
      <c r="R38" s="2">
        <f t="shared" si="3"/>
        <v>72532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179408</v>
      </c>
      <c r="X38" s="2">
        <f t="shared" si="3"/>
        <v>4081367</v>
      </c>
      <c r="Y38" s="2">
        <f t="shared" si="3"/>
        <v>-3901959</v>
      </c>
      <c r="Z38" s="34">
        <f>+IF(X38&lt;&gt;0,+(Y38/X38)*100,0)</f>
        <v>-95.604217900522059</v>
      </c>
      <c r="AA38" s="35">
        <f>+AA17+AA27+AA36</f>
        <v>5647548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6359</v>
      </c>
      <c r="I39" s="2">
        <f>+H40+I60</f>
        <v>17096</v>
      </c>
      <c r="J39" s="2">
        <f>+G39</f>
        <v>0</v>
      </c>
      <c r="K39" s="2">
        <f>+I40+K60</f>
        <v>20889</v>
      </c>
      <c r="L39" s="2">
        <f>+K40+L60</f>
        <v>63318</v>
      </c>
      <c r="M39" s="2">
        <f>+L40+M60</f>
        <v>92752</v>
      </c>
      <c r="N39" s="2">
        <f>+K39</f>
        <v>20889</v>
      </c>
      <c r="O39" s="2">
        <f>+M40+O60</f>
        <v>106876</v>
      </c>
      <c r="P39" s="2">
        <f>+O40+P60</f>
        <v>110807</v>
      </c>
      <c r="Q39" s="2">
        <f>+P40+Q60</f>
        <v>161320</v>
      </c>
      <c r="R39" s="2">
        <f>+O39</f>
        <v>106876</v>
      </c>
      <c r="S39" s="2">
        <f>+Q40+S60</f>
        <v>179408</v>
      </c>
      <c r="T39" s="2">
        <f>+S40+T60</f>
        <v>179408</v>
      </c>
      <c r="U39" s="2">
        <f>+T40+U60</f>
        <v>179408</v>
      </c>
      <c r="V39" s="2">
        <f>+S39</f>
        <v>179408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-1447086</v>
      </c>
      <c r="F40" s="45">
        <f t="shared" si="4"/>
        <v>5647548</v>
      </c>
      <c r="G40" s="45">
        <f t="shared" si="4"/>
        <v>6359</v>
      </c>
      <c r="H40" s="45">
        <f t="shared" si="4"/>
        <v>17096</v>
      </c>
      <c r="I40" s="45">
        <f t="shared" si="4"/>
        <v>20889</v>
      </c>
      <c r="J40" s="45">
        <f>+I40</f>
        <v>20889</v>
      </c>
      <c r="K40" s="45">
        <f t="shared" si="4"/>
        <v>63318</v>
      </c>
      <c r="L40" s="45">
        <f t="shared" si="4"/>
        <v>92752</v>
      </c>
      <c r="M40" s="45">
        <f t="shared" si="4"/>
        <v>106876</v>
      </c>
      <c r="N40" s="45">
        <f>+M40</f>
        <v>106876</v>
      </c>
      <c r="O40" s="45">
        <f t="shared" si="4"/>
        <v>110807</v>
      </c>
      <c r="P40" s="45">
        <f t="shared" si="4"/>
        <v>161320</v>
      </c>
      <c r="Q40" s="45">
        <f t="shared" si="4"/>
        <v>179408</v>
      </c>
      <c r="R40" s="45">
        <f>+Q40</f>
        <v>179408</v>
      </c>
      <c r="S40" s="45">
        <f t="shared" si="4"/>
        <v>179408</v>
      </c>
      <c r="T40" s="45">
        <f t="shared" si="4"/>
        <v>179408</v>
      </c>
      <c r="U40" s="45">
        <f t="shared" si="4"/>
        <v>179408</v>
      </c>
      <c r="V40" s="45">
        <f>+U40</f>
        <v>179408</v>
      </c>
      <c r="W40" s="45">
        <f>+V40</f>
        <v>179408</v>
      </c>
      <c r="X40" s="45">
        <f t="shared" si="4"/>
        <v>4081367</v>
      </c>
      <c r="Y40" s="45">
        <f t="shared" si="4"/>
        <v>-3901959</v>
      </c>
      <c r="Z40" s="46">
        <f>+IF(X40&lt;&gt;0,+(Y40/X40)*100,0)</f>
        <v>-95.604217900522059</v>
      </c>
      <c r="AA40" s="47">
        <f t="shared" si="4"/>
        <v>5647548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164169965</v>
      </c>
      <c r="F7" s="20">
        <v>172449965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129337479</v>
      </c>
      <c r="Y7" s="20">
        <v>-129337479</v>
      </c>
      <c r="Z7" s="21">
        <v>-100</v>
      </c>
      <c r="AA7" s="22">
        <v>172449965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253382</v>
      </c>
      <c r="F8" s="20">
        <v>253382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190035</v>
      </c>
      <c r="Y8" s="20">
        <v>-190035</v>
      </c>
      <c r="Z8" s="21">
        <v>-100</v>
      </c>
      <c r="AA8" s="22">
        <v>253382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163008350</v>
      </c>
      <c r="F9" s="20">
        <v>163008350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122256261</v>
      </c>
      <c r="Y9" s="20">
        <v>-122256261</v>
      </c>
      <c r="Z9" s="21">
        <v>-100</v>
      </c>
      <c r="AA9" s="22">
        <v>163008350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-153640791</v>
      </c>
      <c r="F14" s="20">
        <v>-153040790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-114780618</v>
      </c>
      <c r="Y14" s="20">
        <v>114780618</v>
      </c>
      <c r="Z14" s="21">
        <v>-100</v>
      </c>
      <c r="AA14" s="22">
        <v>-153040790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173790906</v>
      </c>
      <c r="F17" s="28">
        <f t="shared" si="0"/>
        <v>182670907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137003157</v>
      </c>
      <c r="Y17" s="28">
        <f t="shared" si="0"/>
        <v>-137003157</v>
      </c>
      <c r="Z17" s="29">
        <f>+IF(X17&lt;&gt;0,+(Y17/X17)*100,0)</f>
        <v>-100</v>
      </c>
      <c r="AA17" s="30">
        <f>SUM(AA6:AA16)</f>
        <v>182670907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-5623500</v>
      </c>
      <c r="F26" s="20">
        <v>-5623500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-4217625</v>
      </c>
      <c r="Y26" s="20">
        <v>4217625</v>
      </c>
      <c r="Z26" s="21">
        <v>-100</v>
      </c>
      <c r="AA26" s="22">
        <v>-5623500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-5623500</v>
      </c>
      <c r="F27" s="28">
        <f t="shared" si="1"/>
        <v>-5623500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-4217625</v>
      </c>
      <c r="Y27" s="28">
        <f t="shared" si="1"/>
        <v>4217625</v>
      </c>
      <c r="Z27" s="29">
        <f>+IF(X27&lt;&gt;0,+(Y27/X27)*100,0)</f>
        <v>-100</v>
      </c>
      <c r="AA27" s="30">
        <f>SUM(AA21:AA26)</f>
        <v>-5623500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168167406</v>
      </c>
      <c r="F38" s="2">
        <f t="shared" si="3"/>
        <v>177047407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132785532</v>
      </c>
      <c r="Y38" s="2">
        <f t="shared" si="3"/>
        <v>-132785532</v>
      </c>
      <c r="Z38" s="34">
        <f>+IF(X38&lt;&gt;0,+(Y38/X38)*100,0)</f>
        <v>-100</v>
      </c>
      <c r="AA38" s="35">
        <f>+AA17+AA27+AA36</f>
        <v>177047407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168167406</v>
      </c>
      <c r="F40" s="45">
        <f t="shared" si="4"/>
        <v>177047407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132785532</v>
      </c>
      <c r="Y40" s="45">
        <f t="shared" si="4"/>
        <v>-132785532</v>
      </c>
      <c r="Z40" s="46">
        <f>+IF(X40&lt;&gt;0,+(Y40/X40)*100,0)</f>
        <v>-100</v>
      </c>
      <c r="AA40" s="47">
        <f t="shared" si="4"/>
        <v>177047407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1785146</v>
      </c>
      <c r="F7" s="20">
        <v>1785146</v>
      </c>
      <c r="G7" s="20"/>
      <c r="H7" s="20">
        <v>100539</v>
      </c>
      <c r="I7" s="20">
        <v>52076</v>
      </c>
      <c r="J7" s="20">
        <v>152615</v>
      </c>
      <c r="K7" s="20">
        <v>132121</v>
      </c>
      <c r="L7" s="20">
        <v>97025</v>
      </c>
      <c r="M7" s="20">
        <v>102957</v>
      </c>
      <c r="N7" s="20">
        <v>332103</v>
      </c>
      <c r="O7" s="20">
        <v>52791</v>
      </c>
      <c r="P7" s="20">
        <v>89274</v>
      </c>
      <c r="Q7" s="20">
        <v>53867</v>
      </c>
      <c r="R7" s="20">
        <v>195932</v>
      </c>
      <c r="S7" s="20"/>
      <c r="T7" s="20"/>
      <c r="U7" s="20"/>
      <c r="V7" s="20"/>
      <c r="W7" s="20">
        <v>680650</v>
      </c>
      <c r="X7" s="20">
        <v>1338857</v>
      </c>
      <c r="Y7" s="20">
        <v>-658207</v>
      </c>
      <c r="Z7" s="21">
        <v>-49.161859705704188</v>
      </c>
      <c r="AA7" s="22">
        <v>1785146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-2483274</v>
      </c>
      <c r="F14" s="20">
        <v>-4507034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-3380273</v>
      </c>
      <c r="Y14" s="20">
        <v>3380273</v>
      </c>
      <c r="Z14" s="21">
        <v>-100</v>
      </c>
      <c r="AA14" s="22">
        <v>-4507034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-698128</v>
      </c>
      <c r="F17" s="28">
        <f t="shared" si="0"/>
        <v>-2721888</v>
      </c>
      <c r="G17" s="28">
        <f t="shared" si="0"/>
        <v>0</v>
      </c>
      <c r="H17" s="28">
        <f t="shared" si="0"/>
        <v>100539</v>
      </c>
      <c r="I17" s="28">
        <f t="shared" si="0"/>
        <v>52076</v>
      </c>
      <c r="J17" s="28">
        <f t="shared" si="0"/>
        <v>152615</v>
      </c>
      <c r="K17" s="28">
        <f t="shared" si="0"/>
        <v>132121</v>
      </c>
      <c r="L17" s="28">
        <f t="shared" si="0"/>
        <v>97025</v>
      </c>
      <c r="M17" s="28">
        <f t="shared" si="0"/>
        <v>102957</v>
      </c>
      <c r="N17" s="28">
        <f t="shared" si="0"/>
        <v>332103</v>
      </c>
      <c r="O17" s="28">
        <f t="shared" si="0"/>
        <v>52791</v>
      </c>
      <c r="P17" s="28">
        <f t="shared" si="0"/>
        <v>89274</v>
      </c>
      <c r="Q17" s="28">
        <f t="shared" si="0"/>
        <v>53867</v>
      </c>
      <c r="R17" s="28">
        <f t="shared" si="0"/>
        <v>195932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680650</v>
      </c>
      <c r="X17" s="28">
        <f t="shared" si="0"/>
        <v>-2041416</v>
      </c>
      <c r="Y17" s="28">
        <f t="shared" si="0"/>
        <v>2722066</v>
      </c>
      <c r="Z17" s="29">
        <f>+IF(X17&lt;&gt;0,+(Y17/X17)*100,0)</f>
        <v>-133.3420527712137</v>
      </c>
      <c r="AA17" s="30">
        <f>SUM(AA6:AA16)</f>
        <v>-2721888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-698128</v>
      </c>
      <c r="F38" s="2">
        <f t="shared" si="3"/>
        <v>-2721888</v>
      </c>
      <c r="G38" s="2">
        <f t="shared" si="3"/>
        <v>0</v>
      </c>
      <c r="H38" s="2">
        <f t="shared" si="3"/>
        <v>100539</v>
      </c>
      <c r="I38" s="2">
        <f t="shared" si="3"/>
        <v>52076</v>
      </c>
      <c r="J38" s="2">
        <f t="shared" si="3"/>
        <v>152615</v>
      </c>
      <c r="K38" s="2">
        <f t="shared" si="3"/>
        <v>132121</v>
      </c>
      <c r="L38" s="2">
        <f t="shared" si="3"/>
        <v>97025</v>
      </c>
      <c r="M38" s="2">
        <f t="shared" si="3"/>
        <v>102957</v>
      </c>
      <c r="N38" s="2">
        <f t="shared" si="3"/>
        <v>332103</v>
      </c>
      <c r="O38" s="2">
        <f t="shared" si="3"/>
        <v>52791</v>
      </c>
      <c r="P38" s="2">
        <f t="shared" si="3"/>
        <v>89274</v>
      </c>
      <c r="Q38" s="2">
        <f t="shared" si="3"/>
        <v>53867</v>
      </c>
      <c r="R38" s="2">
        <f t="shared" si="3"/>
        <v>195932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680650</v>
      </c>
      <c r="X38" s="2">
        <f t="shared" si="3"/>
        <v>-2041416</v>
      </c>
      <c r="Y38" s="2">
        <f t="shared" si="3"/>
        <v>2722066</v>
      </c>
      <c r="Z38" s="34">
        <f>+IF(X38&lt;&gt;0,+(Y38/X38)*100,0)</f>
        <v>-133.3420527712137</v>
      </c>
      <c r="AA38" s="35">
        <f>+AA17+AA27+AA36</f>
        <v>-2721888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100539</v>
      </c>
      <c r="J39" s="2">
        <f>+G39</f>
        <v>0</v>
      </c>
      <c r="K39" s="2">
        <f>+I40+K60</f>
        <v>152615</v>
      </c>
      <c r="L39" s="2">
        <f>+K40+L60</f>
        <v>284736</v>
      </c>
      <c r="M39" s="2">
        <f>+L40+M60</f>
        <v>381761</v>
      </c>
      <c r="N39" s="2">
        <f>+K39</f>
        <v>152615</v>
      </c>
      <c r="O39" s="2">
        <f>+M40+O60</f>
        <v>484718</v>
      </c>
      <c r="P39" s="2">
        <f>+O40+P60</f>
        <v>537509</v>
      </c>
      <c r="Q39" s="2">
        <f>+P40+Q60</f>
        <v>626783</v>
      </c>
      <c r="R39" s="2">
        <f>+O39</f>
        <v>484718</v>
      </c>
      <c r="S39" s="2">
        <f>+Q40+S60</f>
        <v>680650</v>
      </c>
      <c r="T39" s="2">
        <f>+S40+T60</f>
        <v>680650</v>
      </c>
      <c r="U39" s="2">
        <f>+T40+U60</f>
        <v>680650</v>
      </c>
      <c r="V39" s="2">
        <f>+S39</f>
        <v>680650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-698128</v>
      </c>
      <c r="F40" s="45">
        <f t="shared" si="4"/>
        <v>-2721888</v>
      </c>
      <c r="G40" s="45">
        <f t="shared" si="4"/>
        <v>0</v>
      </c>
      <c r="H40" s="45">
        <f t="shared" si="4"/>
        <v>100539</v>
      </c>
      <c r="I40" s="45">
        <f t="shared" si="4"/>
        <v>152615</v>
      </c>
      <c r="J40" s="45">
        <f>+I40</f>
        <v>152615</v>
      </c>
      <c r="K40" s="45">
        <f t="shared" si="4"/>
        <v>284736</v>
      </c>
      <c r="L40" s="45">
        <f t="shared" si="4"/>
        <v>381761</v>
      </c>
      <c r="M40" s="45">
        <f t="shared" si="4"/>
        <v>484718</v>
      </c>
      <c r="N40" s="45">
        <f>+M40</f>
        <v>484718</v>
      </c>
      <c r="O40" s="45">
        <f t="shared" si="4"/>
        <v>537509</v>
      </c>
      <c r="P40" s="45">
        <f t="shared" si="4"/>
        <v>626783</v>
      </c>
      <c r="Q40" s="45">
        <f t="shared" si="4"/>
        <v>680650</v>
      </c>
      <c r="R40" s="45">
        <f>+Q40</f>
        <v>680650</v>
      </c>
      <c r="S40" s="45">
        <f t="shared" si="4"/>
        <v>680650</v>
      </c>
      <c r="T40" s="45">
        <f t="shared" si="4"/>
        <v>680650</v>
      </c>
      <c r="U40" s="45">
        <f t="shared" si="4"/>
        <v>680650</v>
      </c>
      <c r="V40" s="45">
        <f>+U40</f>
        <v>680650</v>
      </c>
      <c r="W40" s="45">
        <f>+V40</f>
        <v>680650</v>
      </c>
      <c r="X40" s="45">
        <f t="shared" si="4"/>
        <v>-2041416</v>
      </c>
      <c r="Y40" s="45">
        <f t="shared" si="4"/>
        <v>2722066</v>
      </c>
      <c r="Z40" s="46">
        <f>+IF(X40&lt;&gt;0,+(Y40/X40)*100,0)</f>
        <v>-133.3420527712137</v>
      </c>
      <c r="AA40" s="47">
        <f t="shared" si="4"/>
        <v>-2721888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36912525</v>
      </c>
      <c r="D7" s="18"/>
      <c r="E7" s="19">
        <v>71172637</v>
      </c>
      <c r="F7" s="20">
        <v>71172637</v>
      </c>
      <c r="G7" s="20">
        <v>2691650</v>
      </c>
      <c r="H7" s="20">
        <v>3079277</v>
      </c>
      <c r="I7" s="20">
        <v>2550173</v>
      </c>
      <c r="J7" s="20">
        <v>8321100</v>
      </c>
      <c r="K7" s="20">
        <v>3130099</v>
      </c>
      <c r="L7" s="20">
        <v>2790555</v>
      </c>
      <c r="M7" s="20">
        <v>2147099</v>
      </c>
      <c r="N7" s="20">
        <v>8067753</v>
      </c>
      <c r="O7" s="20"/>
      <c r="P7" s="20">
        <v>2715905</v>
      </c>
      <c r="Q7" s="20">
        <v>2454610</v>
      </c>
      <c r="R7" s="20">
        <v>5170515</v>
      </c>
      <c r="S7" s="20"/>
      <c r="T7" s="20"/>
      <c r="U7" s="20"/>
      <c r="V7" s="20"/>
      <c r="W7" s="20">
        <v>21559368</v>
      </c>
      <c r="X7" s="20">
        <v>53379486</v>
      </c>
      <c r="Y7" s="20">
        <v>-31820118</v>
      </c>
      <c r="Z7" s="21">
        <v>-59.611136008316002</v>
      </c>
      <c r="AA7" s="22">
        <v>71172637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-2277512</v>
      </c>
      <c r="D14" s="18"/>
      <c r="E14" s="19">
        <v>-40617849</v>
      </c>
      <c r="F14" s="20">
        <v>-41087849</v>
      </c>
      <c r="G14" s="20"/>
      <c r="H14" s="20">
        <v>-136760</v>
      </c>
      <c r="I14" s="20">
        <v>-514817</v>
      </c>
      <c r="J14" s="20">
        <v>-651577</v>
      </c>
      <c r="K14" s="20">
        <v>-491662</v>
      </c>
      <c r="L14" s="20">
        <v>-123983</v>
      </c>
      <c r="M14" s="20">
        <v>-377578</v>
      </c>
      <c r="N14" s="20">
        <v>-993223</v>
      </c>
      <c r="O14" s="20"/>
      <c r="P14" s="20">
        <v>-300222</v>
      </c>
      <c r="Q14" s="20">
        <v>-120401</v>
      </c>
      <c r="R14" s="20">
        <v>-420623</v>
      </c>
      <c r="S14" s="20"/>
      <c r="T14" s="20"/>
      <c r="U14" s="20"/>
      <c r="V14" s="20"/>
      <c r="W14" s="20">
        <v>-2065423</v>
      </c>
      <c r="X14" s="20">
        <v>-30651398</v>
      </c>
      <c r="Y14" s="20">
        <v>28585975</v>
      </c>
      <c r="Z14" s="21">
        <v>-93.261569994295201</v>
      </c>
      <c r="AA14" s="22">
        <v>-41087849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34635013</v>
      </c>
      <c r="D17" s="26">
        <f>SUM(D6:D16)</f>
        <v>0</v>
      </c>
      <c r="E17" s="27">
        <f t="shared" si="0"/>
        <v>30554788</v>
      </c>
      <c r="F17" s="28">
        <f t="shared" si="0"/>
        <v>30084788</v>
      </c>
      <c r="G17" s="28">
        <f t="shared" si="0"/>
        <v>2691650</v>
      </c>
      <c r="H17" s="28">
        <f t="shared" si="0"/>
        <v>2942517</v>
      </c>
      <c r="I17" s="28">
        <f t="shared" si="0"/>
        <v>2035356</v>
      </c>
      <c r="J17" s="28">
        <f t="shared" si="0"/>
        <v>7669523</v>
      </c>
      <c r="K17" s="28">
        <f t="shared" si="0"/>
        <v>2638437</v>
      </c>
      <c r="L17" s="28">
        <f t="shared" si="0"/>
        <v>2666572</v>
      </c>
      <c r="M17" s="28">
        <f t="shared" si="0"/>
        <v>1769521</v>
      </c>
      <c r="N17" s="28">
        <f t="shared" si="0"/>
        <v>7074530</v>
      </c>
      <c r="O17" s="28">
        <f t="shared" si="0"/>
        <v>0</v>
      </c>
      <c r="P17" s="28">
        <f t="shared" si="0"/>
        <v>2415683</v>
      </c>
      <c r="Q17" s="28">
        <f t="shared" si="0"/>
        <v>2334209</v>
      </c>
      <c r="R17" s="28">
        <f t="shared" si="0"/>
        <v>4749892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19493945</v>
      </c>
      <c r="X17" s="28">
        <f t="shared" si="0"/>
        <v>22728088</v>
      </c>
      <c r="Y17" s="28">
        <f t="shared" si="0"/>
        <v>-3234143</v>
      </c>
      <c r="Z17" s="29">
        <f>+IF(X17&lt;&gt;0,+(Y17/X17)*100,0)</f>
        <v>-14.229718751528944</v>
      </c>
      <c r="AA17" s="30">
        <f>SUM(AA6:AA16)</f>
        <v>30084788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-1027333</v>
      </c>
      <c r="D26" s="18"/>
      <c r="E26" s="19">
        <v>-2220012</v>
      </c>
      <c r="F26" s="20">
        <v>-2220012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-1665009</v>
      </c>
      <c r="Y26" s="20">
        <v>1665009</v>
      </c>
      <c r="Z26" s="21">
        <v>-100</v>
      </c>
      <c r="AA26" s="22">
        <v>-2220012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-1027333</v>
      </c>
      <c r="D27" s="26">
        <f>SUM(D21:D26)</f>
        <v>0</v>
      </c>
      <c r="E27" s="27">
        <f t="shared" si="1"/>
        <v>-2220012</v>
      </c>
      <c r="F27" s="28">
        <f t="shared" si="1"/>
        <v>-2220012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-1665009</v>
      </c>
      <c r="Y27" s="28">
        <f t="shared" si="1"/>
        <v>1665009</v>
      </c>
      <c r="Z27" s="29">
        <f>+IF(X27&lt;&gt;0,+(Y27/X27)*100,0)</f>
        <v>-100</v>
      </c>
      <c r="AA27" s="30">
        <f>SUM(AA21:AA26)</f>
        <v>-2220012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33607680</v>
      </c>
      <c r="D38" s="32">
        <f>+D17+D27+D36</f>
        <v>0</v>
      </c>
      <c r="E38" s="33">
        <f t="shared" si="3"/>
        <v>28334776</v>
      </c>
      <c r="F38" s="2">
        <f t="shared" si="3"/>
        <v>27864776</v>
      </c>
      <c r="G38" s="2">
        <f t="shared" si="3"/>
        <v>2691650</v>
      </c>
      <c r="H38" s="2">
        <f t="shared" si="3"/>
        <v>2942517</v>
      </c>
      <c r="I38" s="2">
        <f t="shared" si="3"/>
        <v>2035356</v>
      </c>
      <c r="J38" s="2">
        <f t="shared" si="3"/>
        <v>7669523</v>
      </c>
      <c r="K38" s="2">
        <f t="shared" si="3"/>
        <v>2638437</v>
      </c>
      <c r="L38" s="2">
        <f t="shared" si="3"/>
        <v>2666572</v>
      </c>
      <c r="M38" s="2">
        <f t="shared" si="3"/>
        <v>1769521</v>
      </c>
      <c r="N38" s="2">
        <f t="shared" si="3"/>
        <v>7074530</v>
      </c>
      <c r="O38" s="2">
        <f t="shared" si="3"/>
        <v>0</v>
      </c>
      <c r="P38" s="2">
        <f t="shared" si="3"/>
        <v>2415683</v>
      </c>
      <c r="Q38" s="2">
        <f t="shared" si="3"/>
        <v>2334209</v>
      </c>
      <c r="R38" s="2">
        <f t="shared" si="3"/>
        <v>4749892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19493945</v>
      </c>
      <c r="X38" s="2">
        <f t="shared" si="3"/>
        <v>21063079</v>
      </c>
      <c r="Y38" s="2">
        <f t="shared" si="3"/>
        <v>-1569134</v>
      </c>
      <c r="Z38" s="34">
        <f>+IF(X38&lt;&gt;0,+(Y38/X38)*100,0)</f>
        <v>-7.4496895729252124</v>
      </c>
      <c r="AA38" s="35">
        <f>+AA17+AA27+AA36</f>
        <v>27864776</v>
      </c>
    </row>
    <row r="39" spans="1:27" x14ac:dyDescent="0.25">
      <c r="A39" s="23" t="s">
        <v>60</v>
      </c>
      <c r="B39" s="17"/>
      <c r="C39" s="32">
        <v>131715256</v>
      </c>
      <c r="D39" s="32"/>
      <c r="E39" s="33">
        <v>22133097</v>
      </c>
      <c r="F39" s="2">
        <v>22133097</v>
      </c>
      <c r="G39" s="2">
        <v>165297401</v>
      </c>
      <c r="H39" s="2">
        <f>+G40+H60</f>
        <v>167989051</v>
      </c>
      <c r="I39" s="2">
        <f>+H40+I60</f>
        <v>170931568</v>
      </c>
      <c r="J39" s="2">
        <f>+G39</f>
        <v>165297401</v>
      </c>
      <c r="K39" s="2">
        <f>+I40+K60</f>
        <v>172966924</v>
      </c>
      <c r="L39" s="2">
        <f>+K40+L60</f>
        <v>175605361</v>
      </c>
      <c r="M39" s="2">
        <f>+L40+M60</f>
        <v>178271933</v>
      </c>
      <c r="N39" s="2">
        <f>+K39</f>
        <v>172966924</v>
      </c>
      <c r="O39" s="2">
        <f>+M40+O60</f>
        <v>180041454</v>
      </c>
      <c r="P39" s="2">
        <f>+O40+P60</f>
        <v>180041454</v>
      </c>
      <c r="Q39" s="2">
        <f>+P40+Q60</f>
        <v>182457137</v>
      </c>
      <c r="R39" s="2">
        <f>+O39</f>
        <v>180041454</v>
      </c>
      <c r="S39" s="2">
        <f>+Q40+S60</f>
        <v>184791346</v>
      </c>
      <c r="T39" s="2">
        <f>+S40+T60</f>
        <v>184791346</v>
      </c>
      <c r="U39" s="2">
        <f>+T40+U60</f>
        <v>184791346</v>
      </c>
      <c r="V39" s="2">
        <f>+S39</f>
        <v>184791346</v>
      </c>
      <c r="W39" s="2">
        <f>+G39</f>
        <v>165297401</v>
      </c>
      <c r="X39" s="2">
        <v>22133097</v>
      </c>
      <c r="Y39" s="2">
        <f>+W39-X39</f>
        <v>143164304</v>
      </c>
      <c r="Z39" s="34">
        <f>+IF(X39&lt;&gt;0,+(Y39/X39)*100,0)</f>
        <v>646.8335814007412</v>
      </c>
      <c r="AA39" s="35">
        <v>22133097</v>
      </c>
    </row>
    <row r="40" spans="1:27" x14ac:dyDescent="0.25">
      <c r="A40" s="41" t="s">
        <v>62</v>
      </c>
      <c r="B40" s="42" t="s">
        <v>61</v>
      </c>
      <c r="C40" s="43">
        <f>+C38+C39</f>
        <v>165322936</v>
      </c>
      <c r="D40" s="43">
        <f t="shared" ref="D40:AA40" si="4">+D38+D39</f>
        <v>0</v>
      </c>
      <c r="E40" s="44">
        <f t="shared" si="4"/>
        <v>50467873</v>
      </c>
      <c r="F40" s="45">
        <f t="shared" si="4"/>
        <v>49997873</v>
      </c>
      <c r="G40" s="45">
        <f t="shared" si="4"/>
        <v>167989051</v>
      </c>
      <c r="H40" s="45">
        <f t="shared" si="4"/>
        <v>170931568</v>
      </c>
      <c r="I40" s="45">
        <f t="shared" si="4"/>
        <v>172966924</v>
      </c>
      <c r="J40" s="45">
        <f>+I40</f>
        <v>172966924</v>
      </c>
      <c r="K40" s="45">
        <f t="shared" si="4"/>
        <v>175605361</v>
      </c>
      <c r="L40" s="45">
        <f t="shared" si="4"/>
        <v>178271933</v>
      </c>
      <c r="M40" s="45">
        <f t="shared" si="4"/>
        <v>180041454</v>
      </c>
      <c r="N40" s="45">
        <f>+M40</f>
        <v>180041454</v>
      </c>
      <c r="O40" s="45">
        <f t="shared" si="4"/>
        <v>180041454</v>
      </c>
      <c r="P40" s="45">
        <f t="shared" si="4"/>
        <v>182457137</v>
      </c>
      <c r="Q40" s="45">
        <f t="shared" si="4"/>
        <v>184791346</v>
      </c>
      <c r="R40" s="45">
        <f>+Q40</f>
        <v>184791346</v>
      </c>
      <c r="S40" s="45">
        <f t="shared" si="4"/>
        <v>184791346</v>
      </c>
      <c r="T40" s="45">
        <f t="shared" si="4"/>
        <v>184791346</v>
      </c>
      <c r="U40" s="45">
        <f t="shared" si="4"/>
        <v>184791346</v>
      </c>
      <c r="V40" s="45">
        <f>+U40</f>
        <v>184791346</v>
      </c>
      <c r="W40" s="45">
        <f>+V40</f>
        <v>184791346</v>
      </c>
      <c r="X40" s="45">
        <f t="shared" si="4"/>
        <v>43196176</v>
      </c>
      <c r="Y40" s="45">
        <f t="shared" si="4"/>
        <v>141595170</v>
      </c>
      <c r="Z40" s="46">
        <f>+IF(X40&lt;&gt;0,+(Y40/X40)*100,0)</f>
        <v>327.79561320427996</v>
      </c>
      <c r="AA40" s="47">
        <f t="shared" si="4"/>
        <v>49997873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165297401</v>
      </c>
      <c r="J60">
        <v>165297401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-2910918</v>
      </c>
      <c r="F14" s="20">
        <v>-2910918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-2183184</v>
      </c>
      <c r="Y14" s="20">
        <v>2183184</v>
      </c>
      <c r="Z14" s="21">
        <v>-100</v>
      </c>
      <c r="AA14" s="22">
        <v>-2910918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-2910918</v>
      </c>
      <c r="F17" s="28">
        <f t="shared" si="0"/>
        <v>-2910918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-2183184</v>
      </c>
      <c r="Y17" s="28">
        <f t="shared" si="0"/>
        <v>2183184</v>
      </c>
      <c r="Z17" s="29">
        <f>+IF(X17&lt;&gt;0,+(Y17/X17)*100,0)</f>
        <v>-100</v>
      </c>
      <c r="AA17" s="30">
        <f>SUM(AA6:AA16)</f>
        <v>-2910918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-2910918</v>
      </c>
      <c r="F38" s="2">
        <f t="shared" si="3"/>
        <v>-2910918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-2183184</v>
      </c>
      <c r="Y38" s="2">
        <f t="shared" si="3"/>
        <v>2183184</v>
      </c>
      <c r="Z38" s="34">
        <f>+IF(X38&lt;&gt;0,+(Y38/X38)*100,0)</f>
        <v>-100</v>
      </c>
      <c r="AA38" s="35">
        <f>+AA17+AA27+AA36</f>
        <v>-2910918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-2910918</v>
      </c>
      <c r="F40" s="45">
        <f t="shared" si="4"/>
        <v>-2910918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-2183184</v>
      </c>
      <c r="Y40" s="45">
        <f t="shared" si="4"/>
        <v>2183184</v>
      </c>
      <c r="Z40" s="46">
        <f>+IF(X40&lt;&gt;0,+(Y40/X40)*100,0)</f>
        <v>-100</v>
      </c>
      <c r="AA40" s="47">
        <f t="shared" si="4"/>
        <v>-2910918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891576</v>
      </c>
      <c r="G7" s="20"/>
      <c r="H7" s="20"/>
      <c r="I7" s="20"/>
      <c r="J7" s="20"/>
      <c r="K7" s="20"/>
      <c r="L7" s="20"/>
      <c r="M7" s="20"/>
      <c r="N7" s="20"/>
      <c r="O7" s="20">
        <v>21249</v>
      </c>
      <c r="P7" s="20">
        <v>21249</v>
      </c>
      <c r="Q7" s="20">
        <v>22135</v>
      </c>
      <c r="R7" s="20">
        <v>64633</v>
      </c>
      <c r="S7" s="20"/>
      <c r="T7" s="20"/>
      <c r="U7" s="20"/>
      <c r="V7" s="20"/>
      <c r="W7" s="20">
        <v>64633</v>
      </c>
      <c r="X7" s="20">
        <v>668682</v>
      </c>
      <c r="Y7" s="20">
        <v>-604049</v>
      </c>
      <c r="Z7" s="21">
        <v>-90.334269503291551</v>
      </c>
      <c r="AA7" s="22">
        <v>891576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4975320</v>
      </c>
      <c r="F9" s="20">
        <v>4975320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3731490</v>
      </c>
      <c r="Y9" s="20">
        <v>-3731490</v>
      </c>
      <c r="Z9" s="21">
        <v>-100</v>
      </c>
      <c r="AA9" s="22">
        <v>4975320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4975320</v>
      </c>
      <c r="F17" s="28">
        <f t="shared" si="0"/>
        <v>5866896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21249</v>
      </c>
      <c r="P17" s="28">
        <f t="shared" si="0"/>
        <v>21249</v>
      </c>
      <c r="Q17" s="28">
        <f t="shared" si="0"/>
        <v>22135</v>
      </c>
      <c r="R17" s="28">
        <f t="shared" si="0"/>
        <v>64633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64633</v>
      </c>
      <c r="X17" s="28">
        <f t="shared" si="0"/>
        <v>4400172</v>
      </c>
      <c r="Y17" s="28">
        <f t="shared" si="0"/>
        <v>-4335539</v>
      </c>
      <c r="Z17" s="29">
        <f>+IF(X17&lt;&gt;0,+(Y17/X17)*100,0)</f>
        <v>-98.531125601453766</v>
      </c>
      <c r="AA17" s="30">
        <f>SUM(AA6:AA16)</f>
        <v>5866896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1128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846</v>
      </c>
      <c r="Y24" s="20">
        <v>-846</v>
      </c>
      <c r="Z24" s="21">
        <v>-100</v>
      </c>
      <c r="AA24" s="22">
        <v>1128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1128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846</v>
      </c>
      <c r="Y27" s="28">
        <f t="shared" si="1"/>
        <v>-846</v>
      </c>
      <c r="Z27" s="29">
        <f>+IF(X27&lt;&gt;0,+(Y27/X27)*100,0)</f>
        <v>-100</v>
      </c>
      <c r="AA27" s="30">
        <f>SUM(AA21:AA26)</f>
        <v>1128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4975320</v>
      </c>
      <c r="F38" s="2">
        <f t="shared" si="3"/>
        <v>5868024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21249</v>
      </c>
      <c r="P38" s="2">
        <f t="shared" si="3"/>
        <v>21249</v>
      </c>
      <c r="Q38" s="2">
        <f t="shared" si="3"/>
        <v>22135</v>
      </c>
      <c r="R38" s="2">
        <f t="shared" si="3"/>
        <v>64633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64633</v>
      </c>
      <c r="X38" s="2">
        <f t="shared" si="3"/>
        <v>4401018</v>
      </c>
      <c r="Y38" s="2">
        <f t="shared" si="3"/>
        <v>-4336385</v>
      </c>
      <c r="Z38" s="34">
        <f>+IF(X38&lt;&gt;0,+(Y38/X38)*100,0)</f>
        <v>-98.531407960612754</v>
      </c>
      <c r="AA38" s="35">
        <f>+AA17+AA27+AA36</f>
        <v>5868024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21249</v>
      </c>
      <c r="Q39" s="2">
        <f>+P40+Q60</f>
        <v>42498</v>
      </c>
      <c r="R39" s="2">
        <f>+O39</f>
        <v>0</v>
      </c>
      <c r="S39" s="2">
        <f>+Q40+S60</f>
        <v>64633</v>
      </c>
      <c r="T39" s="2">
        <f>+S40+T60</f>
        <v>64633</v>
      </c>
      <c r="U39" s="2">
        <f>+T40+U60</f>
        <v>64633</v>
      </c>
      <c r="V39" s="2">
        <f>+S39</f>
        <v>64633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4975320</v>
      </c>
      <c r="F40" s="45">
        <f t="shared" si="4"/>
        <v>5868024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21249</v>
      </c>
      <c r="P40" s="45">
        <f t="shared" si="4"/>
        <v>42498</v>
      </c>
      <c r="Q40" s="45">
        <f t="shared" si="4"/>
        <v>64633</v>
      </c>
      <c r="R40" s="45">
        <f>+Q40</f>
        <v>64633</v>
      </c>
      <c r="S40" s="45">
        <f t="shared" si="4"/>
        <v>64633</v>
      </c>
      <c r="T40" s="45">
        <f t="shared" si="4"/>
        <v>64633</v>
      </c>
      <c r="U40" s="45">
        <f t="shared" si="4"/>
        <v>64633</v>
      </c>
      <c r="V40" s="45">
        <f>+U40</f>
        <v>64633</v>
      </c>
      <c r="W40" s="45">
        <f>+V40</f>
        <v>64633</v>
      </c>
      <c r="X40" s="45">
        <f t="shared" si="4"/>
        <v>4401018</v>
      </c>
      <c r="Y40" s="45">
        <f t="shared" si="4"/>
        <v>-4336385</v>
      </c>
      <c r="Z40" s="46">
        <f>+IF(X40&lt;&gt;0,+(Y40/X40)*100,0)</f>
        <v>-98.531407960612754</v>
      </c>
      <c r="AA40" s="47">
        <f t="shared" si="4"/>
        <v>5868024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13213148</v>
      </c>
      <c r="F7" s="20">
        <v>13213148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9909855</v>
      </c>
      <c r="Y7" s="20">
        <v>-9909855</v>
      </c>
      <c r="Z7" s="21">
        <v>-100</v>
      </c>
      <c r="AA7" s="22">
        <v>13213148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4737</v>
      </c>
      <c r="D9" s="18"/>
      <c r="E9" s="19"/>
      <c r="F9" s="20"/>
      <c r="G9" s="20"/>
      <c r="H9" s="20"/>
      <c r="I9" s="20">
        <v>122</v>
      </c>
      <c r="J9" s="20">
        <v>122</v>
      </c>
      <c r="K9" s="20"/>
      <c r="L9" s="20">
        <v>-122</v>
      </c>
      <c r="M9" s="20"/>
      <c r="N9" s="20">
        <v>-122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-368324</v>
      </c>
      <c r="D14" s="18"/>
      <c r="E14" s="19">
        <v>1724686</v>
      </c>
      <c r="F14" s="20">
        <v>1655981</v>
      </c>
      <c r="G14" s="20">
        <v>-5379</v>
      </c>
      <c r="H14" s="20"/>
      <c r="I14" s="20"/>
      <c r="J14" s="20">
        <v>-5379</v>
      </c>
      <c r="K14" s="20">
        <v>-233159</v>
      </c>
      <c r="L14" s="20">
        <v>-519626</v>
      </c>
      <c r="M14" s="20">
        <v>-269446</v>
      </c>
      <c r="N14" s="20">
        <v>-1022231</v>
      </c>
      <c r="O14" s="20">
        <v>-18548</v>
      </c>
      <c r="P14" s="20">
        <v>-195394</v>
      </c>
      <c r="Q14" s="20">
        <v>-1144084</v>
      </c>
      <c r="R14" s="20">
        <v>-1358026</v>
      </c>
      <c r="S14" s="20"/>
      <c r="T14" s="20"/>
      <c r="U14" s="20"/>
      <c r="V14" s="20"/>
      <c r="W14" s="20">
        <v>-2385636</v>
      </c>
      <c r="X14" s="20">
        <v>1241987</v>
      </c>
      <c r="Y14" s="20">
        <v>-3627623</v>
      </c>
      <c r="Z14" s="21">
        <v>-292.08220375897656</v>
      </c>
      <c r="AA14" s="22">
        <v>1655981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-363587</v>
      </c>
      <c r="D17" s="26">
        <f>SUM(D6:D16)</f>
        <v>0</v>
      </c>
      <c r="E17" s="27">
        <f t="shared" si="0"/>
        <v>14937834</v>
      </c>
      <c r="F17" s="28">
        <f t="shared" si="0"/>
        <v>14869129</v>
      </c>
      <c r="G17" s="28">
        <f t="shared" si="0"/>
        <v>-5379</v>
      </c>
      <c r="H17" s="28">
        <f t="shared" si="0"/>
        <v>0</v>
      </c>
      <c r="I17" s="28">
        <f t="shared" si="0"/>
        <v>122</v>
      </c>
      <c r="J17" s="28">
        <f t="shared" si="0"/>
        <v>-5257</v>
      </c>
      <c r="K17" s="28">
        <f t="shared" si="0"/>
        <v>-233159</v>
      </c>
      <c r="L17" s="28">
        <f t="shared" si="0"/>
        <v>-519748</v>
      </c>
      <c r="M17" s="28">
        <f t="shared" si="0"/>
        <v>-269446</v>
      </c>
      <c r="N17" s="28">
        <f t="shared" si="0"/>
        <v>-1022353</v>
      </c>
      <c r="O17" s="28">
        <f t="shared" si="0"/>
        <v>-18548</v>
      </c>
      <c r="P17" s="28">
        <f t="shared" si="0"/>
        <v>-195394</v>
      </c>
      <c r="Q17" s="28">
        <f t="shared" si="0"/>
        <v>-1144084</v>
      </c>
      <c r="R17" s="28">
        <f t="shared" si="0"/>
        <v>-1358026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-2385636</v>
      </c>
      <c r="X17" s="28">
        <f t="shared" si="0"/>
        <v>11151842</v>
      </c>
      <c r="Y17" s="28">
        <f t="shared" si="0"/>
        <v>-13537478</v>
      </c>
      <c r="Z17" s="29">
        <f>+IF(X17&lt;&gt;0,+(Y17/X17)*100,0)</f>
        <v>-121.39230451794421</v>
      </c>
      <c r="AA17" s="30">
        <f>SUM(AA6:AA16)</f>
        <v>14869129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-45000</v>
      </c>
      <c r="Y26" s="20">
        <v>45000</v>
      </c>
      <c r="Z26" s="21">
        <v>-100</v>
      </c>
      <c r="AA26" s="22">
        <v>-60000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-45000</v>
      </c>
      <c r="Y27" s="28">
        <f t="shared" si="1"/>
        <v>45000</v>
      </c>
      <c r="Z27" s="29">
        <f>+IF(X27&lt;&gt;0,+(Y27/X27)*100,0)</f>
        <v>-100</v>
      </c>
      <c r="AA27" s="30">
        <f>SUM(AA21:AA26)</f>
        <v>-60000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-363587</v>
      </c>
      <c r="D38" s="32">
        <f>+D17+D27+D36</f>
        <v>0</v>
      </c>
      <c r="E38" s="33">
        <f t="shared" si="3"/>
        <v>14937834</v>
      </c>
      <c r="F38" s="2">
        <f t="shared" si="3"/>
        <v>14809129</v>
      </c>
      <c r="G38" s="2">
        <f t="shared" si="3"/>
        <v>-5379</v>
      </c>
      <c r="H38" s="2">
        <f t="shared" si="3"/>
        <v>0</v>
      </c>
      <c r="I38" s="2">
        <f t="shared" si="3"/>
        <v>122</v>
      </c>
      <c r="J38" s="2">
        <f t="shared" si="3"/>
        <v>-5257</v>
      </c>
      <c r="K38" s="2">
        <f t="shared" si="3"/>
        <v>-233159</v>
      </c>
      <c r="L38" s="2">
        <f t="shared" si="3"/>
        <v>-519748</v>
      </c>
      <c r="M38" s="2">
        <f t="shared" si="3"/>
        <v>-269446</v>
      </c>
      <c r="N38" s="2">
        <f t="shared" si="3"/>
        <v>-1022353</v>
      </c>
      <c r="O38" s="2">
        <f t="shared" si="3"/>
        <v>-18548</v>
      </c>
      <c r="P38" s="2">
        <f t="shared" si="3"/>
        <v>-195394</v>
      </c>
      <c r="Q38" s="2">
        <f t="shared" si="3"/>
        <v>-1144084</v>
      </c>
      <c r="R38" s="2">
        <f t="shared" si="3"/>
        <v>-1358026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-2385636</v>
      </c>
      <c r="X38" s="2">
        <f t="shared" si="3"/>
        <v>11106842</v>
      </c>
      <c r="Y38" s="2">
        <f t="shared" si="3"/>
        <v>-13492478</v>
      </c>
      <c r="Z38" s="34">
        <f>+IF(X38&lt;&gt;0,+(Y38/X38)*100,0)</f>
        <v>-121.47897665240939</v>
      </c>
      <c r="AA38" s="35">
        <f>+AA17+AA27+AA36</f>
        <v>14809129</v>
      </c>
    </row>
    <row r="39" spans="1:27" x14ac:dyDescent="0.25">
      <c r="A39" s="23" t="s">
        <v>60</v>
      </c>
      <c r="B39" s="17"/>
      <c r="C39" s="32">
        <v>34818</v>
      </c>
      <c r="D39" s="32"/>
      <c r="E39" s="33"/>
      <c r="F39" s="2"/>
      <c r="G39" s="2"/>
      <c r="H39" s="2">
        <f>+G40+H60</f>
        <v>-5379</v>
      </c>
      <c r="I39" s="2">
        <f>+H40+I60</f>
        <v>-5379</v>
      </c>
      <c r="J39" s="2">
        <f>+G39</f>
        <v>0</v>
      </c>
      <c r="K39" s="2">
        <f>+I40+K60</f>
        <v>-203885</v>
      </c>
      <c r="L39" s="2">
        <f>+K40+L60</f>
        <v>-437044</v>
      </c>
      <c r="M39" s="2">
        <f>+L40+M60</f>
        <v>-956792</v>
      </c>
      <c r="N39" s="2">
        <f>+K39</f>
        <v>-203885</v>
      </c>
      <c r="O39" s="2">
        <f>+M40+O60</f>
        <v>-1226238</v>
      </c>
      <c r="P39" s="2">
        <f>+O40+P60</f>
        <v>-1244786</v>
      </c>
      <c r="Q39" s="2">
        <f>+P40+Q60</f>
        <v>-1440180</v>
      </c>
      <c r="R39" s="2">
        <f>+O39</f>
        <v>-1226238</v>
      </c>
      <c r="S39" s="2">
        <f>+Q40+S60</f>
        <v>-2584264</v>
      </c>
      <c r="T39" s="2">
        <f>+S40+T60</f>
        <v>-2584264</v>
      </c>
      <c r="U39" s="2">
        <f>+T40+U60</f>
        <v>-2584264</v>
      </c>
      <c r="V39" s="2">
        <f>+S39</f>
        <v>-2584264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-328769</v>
      </c>
      <c r="D40" s="43">
        <f t="shared" ref="D40:AA40" si="4">+D38+D39</f>
        <v>0</v>
      </c>
      <c r="E40" s="44">
        <f t="shared" si="4"/>
        <v>14937834</v>
      </c>
      <c r="F40" s="45">
        <f t="shared" si="4"/>
        <v>14809129</v>
      </c>
      <c r="G40" s="45">
        <f t="shared" si="4"/>
        <v>-5379</v>
      </c>
      <c r="H40" s="45">
        <f t="shared" si="4"/>
        <v>-5379</v>
      </c>
      <c r="I40" s="45">
        <f t="shared" si="4"/>
        <v>-5257</v>
      </c>
      <c r="J40" s="45">
        <f>+I40</f>
        <v>-5257</v>
      </c>
      <c r="K40" s="45">
        <f t="shared" si="4"/>
        <v>-437044</v>
      </c>
      <c r="L40" s="45">
        <f t="shared" si="4"/>
        <v>-956792</v>
      </c>
      <c r="M40" s="45">
        <f t="shared" si="4"/>
        <v>-1226238</v>
      </c>
      <c r="N40" s="45">
        <f>+M40</f>
        <v>-1226238</v>
      </c>
      <c r="O40" s="45">
        <f t="shared" si="4"/>
        <v>-1244786</v>
      </c>
      <c r="P40" s="45">
        <f t="shared" si="4"/>
        <v>-1440180</v>
      </c>
      <c r="Q40" s="45">
        <f t="shared" si="4"/>
        <v>-2584264</v>
      </c>
      <c r="R40" s="45">
        <f>+Q40</f>
        <v>-2584264</v>
      </c>
      <c r="S40" s="45">
        <f t="shared" si="4"/>
        <v>-2584264</v>
      </c>
      <c r="T40" s="45">
        <f t="shared" si="4"/>
        <v>-2584264</v>
      </c>
      <c r="U40" s="45">
        <f t="shared" si="4"/>
        <v>-2584264</v>
      </c>
      <c r="V40" s="45">
        <f>+U40</f>
        <v>-2584264</v>
      </c>
      <c r="W40" s="45">
        <f>+V40</f>
        <v>-2584264</v>
      </c>
      <c r="X40" s="45">
        <f t="shared" si="4"/>
        <v>11106842</v>
      </c>
      <c r="Y40" s="45">
        <f t="shared" si="4"/>
        <v>-13492478</v>
      </c>
      <c r="Z40" s="46">
        <f>+IF(X40&lt;&gt;0,+(Y40/X40)*100,0)</f>
        <v>-121.47897665240939</v>
      </c>
      <c r="AA40" s="47">
        <f t="shared" si="4"/>
        <v>14809129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-198628</v>
      </c>
      <c r="N60">
        <v>-198628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1755809</v>
      </c>
      <c r="D7" s="18"/>
      <c r="E7" s="19">
        <v>10161132</v>
      </c>
      <c r="F7" s="20">
        <v>10161132</v>
      </c>
      <c r="G7" s="20">
        <v>163202</v>
      </c>
      <c r="H7" s="20">
        <v>117162</v>
      </c>
      <c r="I7" s="20">
        <v>136225</v>
      </c>
      <c r="J7" s="20">
        <v>416589</v>
      </c>
      <c r="K7" s="20">
        <v>189458</v>
      </c>
      <c r="L7" s="20"/>
      <c r="M7" s="20"/>
      <c r="N7" s="20">
        <v>189458</v>
      </c>
      <c r="O7" s="20">
        <v>102802</v>
      </c>
      <c r="P7" s="20"/>
      <c r="Q7" s="20">
        <v>124118</v>
      </c>
      <c r="R7" s="20">
        <v>226920</v>
      </c>
      <c r="S7" s="20"/>
      <c r="T7" s="20"/>
      <c r="U7" s="20"/>
      <c r="V7" s="20"/>
      <c r="W7" s="20">
        <v>832967</v>
      </c>
      <c r="X7" s="20">
        <v>7620849</v>
      </c>
      <c r="Y7" s="20">
        <v>-6787882</v>
      </c>
      <c r="Z7" s="21">
        <v>-89.069892344015742</v>
      </c>
      <c r="AA7" s="22">
        <v>10161132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5471951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2188780</v>
      </c>
      <c r="Y9" s="20">
        <v>-2188780</v>
      </c>
      <c r="Z9" s="21">
        <v>-100</v>
      </c>
      <c r="AA9" s="22">
        <v>5471951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-86700</v>
      </c>
      <c r="D14" s="18"/>
      <c r="E14" s="19"/>
      <c r="F14" s="20"/>
      <c r="G14" s="20"/>
      <c r="H14" s="20"/>
      <c r="I14" s="20">
        <v>-31530</v>
      </c>
      <c r="J14" s="20">
        <v>-31530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-31530</v>
      </c>
      <c r="X14" s="20"/>
      <c r="Y14" s="20">
        <v>-31530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1669109</v>
      </c>
      <c r="D17" s="26">
        <f>SUM(D6:D16)</f>
        <v>0</v>
      </c>
      <c r="E17" s="27">
        <f t="shared" si="0"/>
        <v>10161132</v>
      </c>
      <c r="F17" s="28">
        <f t="shared" si="0"/>
        <v>15633083</v>
      </c>
      <c r="G17" s="28">
        <f t="shared" si="0"/>
        <v>163202</v>
      </c>
      <c r="H17" s="28">
        <f t="shared" si="0"/>
        <v>117162</v>
      </c>
      <c r="I17" s="28">
        <f t="shared" si="0"/>
        <v>104695</v>
      </c>
      <c r="J17" s="28">
        <f t="shared" si="0"/>
        <v>385059</v>
      </c>
      <c r="K17" s="28">
        <f t="shared" si="0"/>
        <v>189458</v>
      </c>
      <c r="L17" s="28">
        <f t="shared" si="0"/>
        <v>0</v>
      </c>
      <c r="M17" s="28">
        <f t="shared" si="0"/>
        <v>0</v>
      </c>
      <c r="N17" s="28">
        <f t="shared" si="0"/>
        <v>189458</v>
      </c>
      <c r="O17" s="28">
        <f t="shared" si="0"/>
        <v>102802</v>
      </c>
      <c r="P17" s="28">
        <f t="shared" si="0"/>
        <v>0</v>
      </c>
      <c r="Q17" s="28">
        <f t="shared" si="0"/>
        <v>124118</v>
      </c>
      <c r="R17" s="28">
        <f t="shared" si="0"/>
        <v>226920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801437</v>
      </c>
      <c r="X17" s="28">
        <f t="shared" si="0"/>
        <v>9809629</v>
      </c>
      <c r="Y17" s="28">
        <f t="shared" si="0"/>
        <v>-9008192</v>
      </c>
      <c r="Z17" s="29">
        <f>+IF(X17&lt;&gt;0,+(Y17/X17)*100,0)</f>
        <v>-91.830098773358301</v>
      </c>
      <c r="AA17" s="30">
        <f>SUM(AA6:AA16)</f>
        <v>15633083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1669109</v>
      </c>
      <c r="D38" s="32">
        <f>+D17+D27+D36</f>
        <v>0</v>
      </c>
      <c r="E38" s="33">
        <f t="shared" si="3"/>
        <v>10161132</v>
      </c>
      <c r="F38" s="2">
        <f t="shared" si="3"/>
        <v>15633083</v>
      </c>
      <c r="G38" s="2">
        <f t="shared" si="3"/>
        <v>163202</v>
      </c>
      <c r="H38" s="2">
        <f t="shared" si="3"/>
        <v>117162</v>
      </c>
      <c r="I38" s="2">
        <f t="shared" si="3"/>
        <v>104695</v>
      </c>
      <c r="J38" s="2">
        <f t="shared" si="3"/>
        <v>385059</v>
      </c>
      <c r="K38" s="2">
        <f t="shared" si="3"/>
        <v>189458</v>
      </c>
      <c r="L38" s="2">
        <f t="shared" si="3"/>
        <v>0</v>
      </c>
      <c r="M38" s="2">
        <f t="shared" si="3"/>
        <v>0</v>
      </c>
      <c r="N38" s="2">
        <f t="shared" si="3"/>
        <v>189458</v>
      </c>
      <c r="O38" s="2">
        <f t="shared" si="3"/>
        <v>102802</v>
      </c>
      <c r="P38" s="2">
        <f t="shared" si="3"/>
        <v>0</v>
      </c>
      <c r="Q38" s="2">
        <f t="shared" si="3"/>
        <v>124118</v>
      </c>
      <c r="R38" s="2">
        <f t="shared" si="3"/>
        <v>226920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801437</v>
      </c>
      <c r="X38" s="2">
        <f t="shared" si="3"/>
        <v>9809629</v>
      </c>
      <c r="Y38" s="2">
        <f t="shared" si="3"/>
        <v>-9008192</v>
      </c>
      <c r="Z38" s="34">
        <f>+IF(X38&lt;&gt;0,+(Y38/X38)*100,0)</f>
        <v>-91.830098773358301</v>
      </c>
      <c r="AA38" s="35">
        <f>+AA17+AA27+AA36</f>
        <v>15633083</v>
      </c>
    </row>
    <row r="39" spans="1:27" x14ac:dyDescent="0.25">
      <c r="A39" s="23" t="s">
        <v>60</v>
      </c>
      <c r="B39" s="17"/>
      <c r="C39" s="32">
        <v>7079869</v>
      </c>
      <c r="D39" s="32"/>
      <c r="E39" s="33"/>
      <c r="F39" s="2"/>
      <c r="G39" s="2">
        <v>8740697</v>
      </c>
      <c r="H39" s="2">
        <f>+G40+H60</f>
        <v>8903899</v>
      </c>
      <c r="I39" s="2">
        <f>+H40+I60</f>
        <v>9021061</v>
      </c>
      <c r="J39" s="2">
        <f>+G39</f>
        <v>8740697</v>
      </c>
      <c r="K39" s="2">
        <f>+I40+K60</f>
        <v>9125756</v>
      </c>
      <c r="L39" s="2">
        <f>+K40+L60</f>
        <v>9315214</v>
      </c>
      <c r="M39" s="2">
        <f>+L40+M60</f>
        <v>9315214</v>
      </c>
      <c r="N39" s="2">
        <f>+K39</f>
        <v>9125756</v>
      </c>
      <c r="O39" s="2">
        <f>+M40+O60</f>
        <v>9315214</v>
      </c>
      <c r="P39" s="2">
        <f>+O40+P60</f>
        <v>9418016</v>
      </c>
      <c r="Q39" s="2">
        <f>+P40+Q60</f>
        <v>9418016</v>
      </c>
      <c r="R39" s="2">
        <f>+O39</f>
        <v>9315214</v>
      </c>
      <c r="S39" s="2">
        <f>+Q40+S60</f>
        <v>9542134</v>
      </c>
      <c r="T39" s="2">
        <f>+S40+T60</f>
        <v>9542134</v>
      </c>
      <c r="U39" s="2">
        <f>+T40+U60</f>
        <v>9542134</v>
      </c>
      <c r="V39" s="2">
        <f>+S39</f>
        <v>9542134</v>
      </c>
      <c r="W39" s="2">
        <f>+G39</f>
        <v>8740697</v>
      </c>
      <c r="X39" s="2"/>
      <c r="Y39" s="2">
        <f>+W39-X39</f>
        <v>8740697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8748978</v>
      </c>
      <c r="D40" s="43">
        <f t="shared" ref="D40:AA40" si="4">+D38+D39</f>
        <v>0</v>
      </c>
      <c r="E40" s="44">
        <f t="shared" si="4"/>
        <v>10161132</v>
      </c>
      <c r="F40" s="45">
        <f t="shared" si="4"/>
        <v>15633083</v>
      </c>
      <c r="G40" s="45">
        <f t="shared" si="4"/>
        <v>8903899</v>
      </c>
      <c r="H40" s="45">
        <f t="shared" si="4"/>
        <v>9021061</v>
      </c>
      <c r="I40" s="45">
        <f t="shared" si="4"/>
        <v>9125756</v>
      </c>
      <c r="J40" s="45">
        <f>+I40</f>
        <v>9125756</v>
      </c>
      <c r="K40" s="45">
        <f t="shared" si="4"/>
        <v>9315214</v>
      </c>
      <c r="L40" s="45">
        <f t="shared" si="4"/>
        <v>9315214</v>
      </c>
      <c r="M40" s="45">
        <f t="shared" si="4"/>
        <v>9315214</v>
      </c>
      <c r="N40" s="45">
        <f>+M40</f>
        <v>9315214</v>
      </c>
      <c r="O40" s="45">
        <f t="shared" si="4"/>
        <v>9418016</v>
      </c>
      <c r="P40" s="45">
        <f t="shared" si="4"/>
        <v>9418016</v>
      </c>
      <c r="Q40" s="45">
        <f t="shared" si="4"/>
        <v>9542134</v>
      </c>
      <c r="R40" s="45">
        <f>+Q40</f>
        <v>9542134</v>
      </c>
      <c r="S40" s="45">
        <f t="shared" si="4"/>
        <v>9542134</v>
      </c>
      <c r="T40" s="45">
        <f t="shared" si="4"/>
        <v>9542134</v>
      </c>
      <c r="U40" s="45">
        <f t="shared" si="4"/>
        <v>9542134</v>
      </c>
      <c r="V40" s="45">
        <f>+U40</f>
        <v>9542134</v>
      </c>
      <c r="W40" s="45">
        <f>+V40</f>
        <v>9542134</v>
      </c>
      <c r="X40" s="45">
        <f t="shared" si="4"/>
        <v>9809629</v>
      </c>
      <c r="Y40" s="45">
        <f t="shared" si="4"/>
        <v>-267495</v>
      </c>
      <c r="Z40" s="46">
        <f>+IF(X40&lt;&gt;0,+(Y40/X40)*100,0)</f>
        <v>-2.7268615357420756</v>
      </c>
      <c r="AA40" s="47">
        <f t="shared" si="4"/>
        <v>15633083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8740697</v>
      </c>
      <c r="J60">
        <v>8740697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3477899</v>
      </c>
      <c r="D7" s="18"/>
      <c r="E7" s="19">
        <v>4255274</v>
      </c>
      <c r="F7" s="20">
        <v>4255274</v>
      </c>
      <c r="G7" s="20"/>
      <c r="H7" s="20">
        <v>281689</v>
      </c>
      <c r="I7" s="20">
        <v>149530</v>
      </c>
      <c r="J7" s="20">
        <v>431219</v>
      </c>
      <c r="K7" s="20">
        <v>226339</v>
      </c>
      <c r="L7" s="20">
        <v>280520</v>
      </c>
      <c r="M7" s="20">
        <v>866479</v>
      </c>
      <c r="N7" s="20">
        <v>1373338</v>
      </c>
      <c r="O7" s="20">
        <v>161186</v>
      </c>
      <c r="P7" s="20">
        <v>372897</v>
      </c>
      <c r="Q7" s="20">
        <v>155882</v>
      </c>
      <c r="R7" s="20">
        <v>689965</v>
      </c>
      <c r="S7" s="20"/>
      <c r="T7" s="20"/>
      <c r="U7" s="20"/>
      <c r="V7" s="20"/>
      <c r="W7" s="20">
        <v>2494522</v>
      </c>
      <c r="X7" s="20">
        <v>3191454</v>
      </c>
      <c r="Y7" s="20">
        <v>-696932</v>
      </c>
      <c r="Z7" s="21">
        <v>-21.837444625553118</v>
      </c>
      <c r="AA7" s="22">
        <v>4255274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-6889184</v>
      </c>
      <c r="D14" s="18"/>
      <c r="E14" s="19">
        <v>-10134657</v>
      </c>
      <c r="F14" s="20">
        <v>-10906657</v>
      </c>
      <c r="G14" s="20"/>
      <c r="H14" s="20">
        <v>-968515</v>
      </c>
      <c r="I14" s="20">
        <v>-2000</v>
      </c>
      <c r="J14" s="20">
        <v>-970515</v>
      </c>
      <c r="K14" s="20"/>
      <c r="L14" s="20"/>
      <c r="M14" s="20">
        <v>-49600</v>
      </c>
      <c r="N14" s="20">
        <v>-49600</v>
      </c>
      <c r="O14" s="20">
        <v>-83948</v>
      </c>
      <c r="P14" s="20"/>
      <c r="Q14" s="20"/>
      <c r="R14" s="20">
        <v>-83948</v>
      </c>
      <c r="S14" s="20"/>
      <c r="T14" s="20"/>
      <c r="U14" s="20"/>
      <c r="V14" s="20"/>
      <c r="W14" s="20">
        <v>-1104063</v>
      </c>
      <c r="X14" s="20">
        <v>-7909786</v>
      </c>
      <c r="Y14" s="20">
        <v>6805723</v>
      </c>
      <c r="Z14" s="21">
        <v>-86.04180947499718</v>
      </c>
      <c r="AA14" s="22">
        <v>-10906657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-102878</v>
      </c>
      <c r="F15" s="20">
        <v>-102878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-77157</v>
      </c>
      <c r="Y15" s="20">
        <v>77157</v>
      </c>
      <c r="Z15" s="21">
        <v>-100</v>
      </c>
      <c r="AA15" s="22">
        <v>-102878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-3411285</v>
      </c>
      <c r="D17" s="26">
        <f>SUM(D6:D16)</f>
        <v>0</v>
      </c>
      <c r="E17" s="27">
        <f t="shared" si="0"/>
        <v>-5982261</v>
      </c>
      <c r="F17" s="28">
        <f t="shared" si="0"/>
        <v>-6754261</v>
      </c>
      <c r="G17" s="28">
        <f t="shared" si="0"/>
        <v>0</v>
      </c>
      <c r="H17" s="28">
        <f t="shared" si="0"/>
        <v>-686826</v>
      </c>
      <c r="I17" s="28">
        <f t="shared" si="0"/>
        <v>147530</v>
      </c>
      <c r="J17" s="28">
        <f t="shared" si="0"/>
        <v>-539296</v>
      </c>
      <c r="K17" s="28">
        <f t="shared" si="0"/>
        <v>226339</v>
      </c>
      <c r="L17" s="28">
        <f t="shared" si="0"/>
        <v>280520</v>
      </c>
      <c r="M17" s="28">
        <f t="shared" si="0"/>
        <v>816879</v>
      </c>
      <c r="N17" s="28">
        <f t="shared" si="0"/>
        <v>1323738</v>
      </c>
      <c r="O17" s="28">
        <f t="shared" si="0"/>
        <v>77238</v>
      </c>
      <c r="P17" s="28">
        <f t="shared" si="0"/>
        <v>372897</v>
      </c>
      <c r="Q17" s="28">
        <f t="shared" si="0"/>
        <v>155882</v>
      </c>
      <c r="R17" s="28">
        <f t="shared" si="0"/>
        <v>606017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1390459</v>
      </c>
      <c r="X17" s="28">
        <f t="shared" si="0"/>
        <v>-4795489</v>
      </c>
      <c r="Y17" s="28">
        <f t="shared" si="0"/>
        <v>6185948</v>
      </c>
      <c r="Z17" s="29">
        <f>+IF(X17&lt;&gt;0,+(Y17/X17)*100,0)</f>
        <v>-128.9951452291935</v>
      </c>
      <c r="AA17" s="30">
        <f>SUM(AA6:AA16)</f>
        <v>-6754261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-3411285</v>
      </c>
      <c r="D38" s="32">
        <f>+D17+D27+D36</f>
        <v>0</v>
      </c>
      <c r="E38" s="33">
        <f t="shared" si="3"/>
        <v>-5982261</v>
      </c>
      <c r="F38" s="2">
        <f t="shared" si="3"/>
        <v>-6754261</v>
      </c>
      <c r="G38" s="2">
        <f t="shared" si="3"/>
        <v>0</v>
      </c>
      <c r="H38" s="2">
        <f t="shared" si="3"/>
        <v>-686826</v>
      </c>
      <c r="I38" s="2">
        <f t="shared" si="3"/>
        <v>147530</v>
      </c>
      <c r="J38" s="2">
        <f t="shared" si="3"/>
        <v>-539296</v>
      </c>
      <c r="K38" s="2">
        <f t="shared" si="3"/>
        <v>226339</v>
      </c>
      <c r="L38" s="2">
        <f t="shared" si="3"/>
        <v>280520</v>
      </c>
      <c r="M38" s="2">
        <f t="shared" si="3"/>
        <v>816879</v>
      </c>
      <c r="N38" s="2">
        <f t="shared" si="3"/>
        <v>1323738</v>
      </c>
      <c r="O38" s="2">
        <f t="shared" si="3"/>
        <v>77238</v>
      </c>
      <c r="P38" s="2">
        <f t="shared" si="3"/>
        <v>372897</v>
      </c>
      <c r="Q38" s="2">
        <f t="shared" si="3"/>
        <v>155882</v>
      </c>
      <c r="R38" s="2">
        <f t="shared" si="3"/>
        <v>606017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1390459</v>
      </c>
      <c r="X38" s="2">
        <f t="shared" si="3"/>
        <v>-4795489</v>
      </c>
      <c r="Y38" s="2">
        <f t="shared" si="3"/>
        <v>6185948</v>
      </c>
      <c r="Z38" s="34">
        <f>+IF(X38&lt;&gt;0,+(Y38/X38)*100,0)</f>
        <v>-128.9951452291935</v>
      </c>
      <c r="AA38" s="35">
        <f>+AA17+AA27+AA36</f>
        <v>-6754261</v>
      </c>
    </row>
    <row r="39" spans="1:27" x14ac:dyDescent="0.25">
      <c r="A39" s="23" t="s">
        <v>60</v>
      </c>
      <c r="B39" s="17"/>
      <c r="C39" s="32">
        <v>2128421</v>
      </c>
      <c r="D39" s="32"/>
      <c r="E39" s="33">
        <v>2127921</v>
      </c>
      <c r="F39" s="2">
        <v>97151</v>
      </c>
      <c r="G39" s="2"/>
      <c r="H39" s="2">
        <f>+G40+H60</f>
        <v>0</v>
      </c>
      <c r="I39" s="2">
        <f>+H40+I60</f>
        <v>-686826</v>
      </c>
      <c r="J39" s="2">
        <f>+G39</f>
        <v>0</v>
      </c>
      <c r="K39" s="2">
        <f>+I40+K60</f>
        <v>-539296</v>
      </c>
      <c r="L39" s="2">
        <f>+K40+L60</f>
        <v>-312957</v>
      </c>
      <c r="M39" s="2">
        <f>+L40+M60</f>
        <v>-32437</v>
      </c>
      <c r="N39" s="2">
        <f>+K39</f>
        <v>-539296</v>
      </c>
      <c r="O39" s="2">
        <f>+M40+O60</f>
        <v>784442</v>
      </c>
      <c r="P39" s="2">
        <f>+O40+P60</f>
        <v>861680</v>
      </c>
      <c r="Q39" s="2">
        <f>+P40+Q60</f>
        <v>1234577</v>
      </c>
      <c r="R39" s="2">
        <f>+O39</f>
        <v>784442</v>
      </c>
      <c r="S39" s="2">
        <f>+Q40+S60</f>
        <v>1390459</v>
      </c>
      <c r="T39" s="2">
        <f>+S40+T60</f>
        <v>1390459</v>
      </c>
      <c r="U39" s="2">
        <f>+T40+U60</f>
        <v>1390459</v>
      </c>
      <c r="V39" s="2">
        <f>+S39</f>
        <v>1390459</v>
      </c>
      <c r="W39" s="2">
        <f>+G39</f>
        <v>0</v>
      </c>
      <c r="X39" s="2">
        <v>97151</v>
      </c>
      <c r="Y39" s="2">
        <f>+W39-X39</f>
        <v>-97151</v>
      </c>
      <c r="Z39" s="34">
        <f>+IF(X39&lt;&gt;0,+(Y39/X39)*100,0)</f>
        <v>-100</v>
      </c>
      <c r="AA39" s="35">
        <v>97151</v>
      </c>
    </row>
    <row r="40" spans="1:27" x14ac:dyDescent="0.25">
      <c r="A40" s="41" t="s">
        <v>62</v>
      </c>
      <c r="B40" s="42" t="s">
        <v>61</v>
      </c>
      <c r="C40" s="43">
        <f>+C38+C39</f>
        <v>-1282864</v>
      </c>
      <c r="D40" s="43">
        <f t="shared" ref="D40:AA40" si="4">+D38+D39</f>
        <v>0</v>
      </c>
      <c r="E40" s="44">
        <f t="shared" si="4"/>
        <v>-3854340</v>
      </c>
      <c r="F40" s="45">
        <f t="shared" si="4"/>
        <v>-6657110</v>
      </c>
      <c r="G40" s="45">
        <f t="shared" si="4"/>
        <v>0</v>
      </c>
      <c r="H40" s="45">
        <f t="shared" si="4"/>
        <v>-686826</v>
      </c>
      <c r="I40" s="45">
        <f t="shared" si="4"/>
        <v>-539296</v>
      </c>
      <c r="J40" s="45">
        <f>+I40</f>
        <v>-539296</v>
      </c>
      <c r="K40" s="45">
        <f t="shared" si="4"/>
        <v>-312957</v>
      </c>
      <c r="L40" s="45">
        <f t="shared" si="4"/>
        <v>-32437</v>
      </c>
      <c r="M40" s="45">
        <f t="shared" si="4"/>
        <v>784442</v>
      </c>
      <c r="N40" s="45">
        <f>+M40</f>
        <v>784442</v>
      </c>
      <c r="O40" s="45">
        <f t="shared" si="4"/>
        <v>861680</v>
      </c>
      <c r="P40" s="45">
        <f t="shared" si="4"/>
        <v>1234577</v>
      </c>
      <c r="Q40" s="45">
        <f t="shared" si="4"/>
        <v>1390459</v>
      </c>
      <c r="R40" s="45">
        <f>+Q40</f>
        <v>1390459</v>
      </c>
      <c r="S40" s="45">
        <f t="shared" si="4"/>
        <v>1390459</v>
      </c>
      <c r="T40" s="45">
        <f t="shared" si="4"/>
        <v>1390459</v>
      </c>
      <c r="U40" s="45">
        <f t="shared" si="4"/>
        <v>1390459</v>
      </c>
      <c r="V40" s="45">
        <f>+U40</f>
        <v>1390459</v>
      </c>
      <c r="W40" s="45">
        <f>+V40</f>
        <v>1390459</v>
      </c>
      <c r="X40" s="45">
        <f t="shared" si="4"/>
        <v>-4698338</v>
      </c>
      <c r="Y40" s="45">
        <f t="shared" si="4"/>
        <v>6088797</v>
      </c>
      <c r="Z40" s="46">
        <f>+IF(X40&lt;&gt;0,+(Y40/X40)*100,0)</f>
        <v>-129.59469923194115</v>
      </c>
      <c r="AA40" s="47">
        <f t="shared" si="4"/>
        <v>-6657110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6348125</v>
      </c>
      <c r="F7" s="20">
        <v>7903159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5927373</v>
      </c>
      <c r="Y7" s="20">
        <v>-5927373</v>
      </c>
      <c r="Z7" s="21">
        <v>-100</v>
      </c>
      <c r="AA7" s="22">
        <v>7903159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-8908182</v>
      </c>
      <c r="F14" s="20">
        <v>-8904023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-6678036</v>
      </c>
      <c r="Y14" s="20">
        <v>6678036</v>
      </c>
      <c r="Z14" s="21">
        <v>-100</v>
      </c>
      <c r="AA14" s="22">
        <v>-8904023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-2560057</v>
      </c>
      <c r="F17" s="28">
        <f t="shared" si="0"/>
        <v>-1000864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-750663</v>
      </c>
      <c r="Y17" s="28">
        <f t="shared" si="0"/>
        <v>750663</v>
      </c>
      <c r="Z17" s="29">
        <f>+IF(X17&lt;&gt;0,+(Y17/X17)*100,0)</f>
        <v>-100</v>
      </c>
      <c r="AA17" s="30">
        <f>SUM(AA6:AA16)</f>
        <v>-1000864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-2560057</v>
      </c>
      <c r="F38" s="2">
        <f t="shared" si="3"/>
        <v>-1000864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-750663</v>
      </c>
      <c r="Y38" s="2">
        <f t="shared" si="3"/>
        <v>750663</v>
      </c>
      <c r="Z38" s="34">
        <f>+IF(X38&lt;&gt;0,+(Y38/X38)*100,0)</f>
        <v>-100</v>
      </c>
      <c r="AA38" s="35">
        <f>+AA17+AA27+AA36</f>
        <v>-1000864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-2560057</v>
      </c>
      <c r="F40" s="45">
        <f t="shared" si="4"/>
        <v>-1000864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-750663</v>
      </c>
      <c r="Y40" s="45">
        <f t="shared" si="4"/>
        <v>750663</v>
      </c>
      <c r="Z40" s="46">
        <f>+IF(X40&lt;&gt;0,+(Y40/X40)*100,0)</f>
        <v>-100</v>
      </c>
      <c r="AA40" s="47">
        <f t="shared" si="4"/>
        <v>-1000864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1320996</v>
      </c>
      <c r="F9" s="20">
        <v>1320996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990747</v>
      </c>
      <c r="Y9" s="20">
        <v>-990747</v>
      </c>
      <c r="Z9" s="21">
        <v>-100</v>
      </c>
      <c r="AA9" s="22">
        <v>1320996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1320996</v>
      </c>
      <c r="F17" s="28">
        <f t="shared" si="0"/>
        <v>1320996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990747</v>
      </c>
      <c r="Y17" s="28">
        <f t="shared" si="0"/>
        <v>-990747</v>
      </c>
      <c r="Z17" s="29">
        <f>+IF(X17&lt;&gt;0,+(Y17/X17)*100,0)</f>
        <v>-100</v>
      </c>
      <c r="AA17" s="30">
        <f>SUM(AA6:AA16)</f>
        <v>1320996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1320996</v>
      </c>
      <c r="F38" s="2">
        <f t="shared" si="3"/>
        <v>1320996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990747</v>
      </c>
      <c r="Y38" s="2">
        <f t="shared" si="3"/>
        <v>-990747</v>
      </c>
      <c r="Z38" s="34">
        <f>+IF(X38&lt;&gt;0,+(Y38/X38)*100,0)</f>
        <v>-100</v>
      </c>
      <c r="AA38" s="35">
        <f>+AA17+AA27+AA36</f>
        <v>1320996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1320996</v>
      </c>
      <c r="F40" s="45">
        <f t="shared" si="4"/>
        <v>1320996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990747</v>
      </c>
      <c r="Y40" s="45">
        <f t="shared" si="4"/>
        <v>-990747</v>
      </c>
      <c r="Z40" s="46">
        <f>+IF(X40&lt;&gt;0,+(Y40/X40)*100,0)</f>
        <v>-100</v>
      </c>
      <c r="AA40" s="47">
        <f t="shared" si="4"/>
        <v>1320996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47748626</v>
      </c>
      <c r="D7" s="18"/>
      <c r="E7" s="19">
        <v>55196069</v>
      </c>
      <c r="F7" s="20">
        <v>59282360</v>
      </c>
      <c r="G7" s="20">
        <v>3610250</v>
      </c>
      <c r="H7" s="20">
        <v>4513418</v>
      </c>
      <c r="I7" s="20">
        <v>4028212</v>
      </c>
      <c r="J7" s="20">
        <v>12151880</v>
      </c>
      <c r="K7" s="20">
        <v>4189653</v>
      </c>
      <c r="L7" s="20">
        <v>4326032</v>
      </c>
      <c r="M7" s="20">
        <v>3786976</v>
      </c>
      <c r="N7" s="20">
        <v>12302661</v>
      </c>
      <c r="O7" s="20">
        <v>4425813</v>
      </c>
      <c r="P7" s="20"/>
      <c r="Q7" s="20">
        <v>4032967</v>
      </c>
      <c r="R7" s="20">
        <v>8458780</v>
      </c>
      <c r="S7" s="20"/>
      <c r="T7" s="20"/>
      <c r="U7" s="20"/>
      <c r="V7" s="20"/>
      <c r="W7" s="20">
        <v>32913321</v>
      </c>
      <c r="X7" s="20">
        <v>43054275</v>
      </c>
      <c r="Y7" s="20">
        <v>-10140954</v>
      </c>
      <c r="Z7" s="21">
        <v>-23.553884021969942</v>
      </c>
      <c r="AA7" s="22">
        <v>59282360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-52659442</v>
      </c>
      <c r="F14" s="20">
        <v>-51454034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-36751273</v>
      </c>
      <c r="Y14" s="20">
        <v>36751273</v>
      </c>
      <c r="Z14" s="21">
        <v>-100</v>
      </c>
      <c r="AA14" s="22">
        <v>-51454034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47748626</v>
      </c>
      <c r="D17" s="26">
        <f>SUM(D6:D16)</f>
        <v>0</v>
      </c>
      <c r="E17" s="27">
        <f t="shared" si="0"/>
        <v>2536627</v>
      </c>
      <c r="F17" s="28">
        <f t="shared" si="0"/>
        <v>7828326</v>
      </c>
      <c r="G17" s="28">
        <f t="shared" si="0"/>
        <v>3610250</v>
      </c>
      <c r="H17" s="28">
        <f t="shared" si="0"/>
        <v>4513418</v>
      </c>
      <c r="I17" s="28">
        <f t="shared" si="0"/>
        <v>4028212</v>
      </c>
      <c r="J17" s="28">
        <f t="shared" si="0"/>
        <v>12151880</v>
      </c>
      <c r="K17" s="28">
        <f t="shared" si="0"/>
        <v>4189653</v>
      </c>
      <c r="L17" s="28">
        <f t="shared" si="0"/>
        <v>4326032</v>
      </c>
      <c r="M17" s="28">
        <f t="shared" si="0"/>
        <v>3786976</v>
      </c>
      <c r="N17" s="28">
        <f t="shared" si="0"/>
        <v>12302661</v>
      </c>
      <c r="O17" s="28">
        <f t="shared" si="0"/>
        <v>4425813</v>
      </c>
      <c r="P17" s="28">
        <f t="shared" si="0"/>
        <v>0</v>
      </c>
      <c r="Q17" s="28">
        <f t="shared" si="0"/>
        <v>4032967</v>
      </c>
      <c r="R17" s="28">
        <f t="shared" si="0"/>
        <v>8458780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32913321</v>
      </c>
      <c r="X17" s="28">
        <f t="shared" si="0"/>
        <v>6303002</v>
      </c>
      <c r="Y17" s="28">
        <f t="shared" si="0"/>
        <v>26610319</v>
      </c>
      <c r="Z17" s="29">
        <f>+IF(X17&lt;&gt;0,+(Y17/X17)*100,0)</f>
        <v>422.18484144539383</v>
      </c>
      <c r="AA17" s="30">
        <f>SUM(AA6:AA16)</f>
        <v>7828326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-14500000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-499997</v>
      </c>
      <c r="Y26" s="20">
        <v>499997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-499997</v>
      </c>
      <c r="Y27" s="28">
        <f t="shared" si="1"/>
        <v>499997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47748626</v>
      </c>
      <c r="D38" s="32">
        <f>+D17+D27+D36</f>
        <v>0</v>
      </c>
      <c r="E38" s="33">
        <f t="shared" si="3"/>
        <v>-11963373</v>
      </c>
      <c r="F38" s="2">
        <f t="shared" si="3"/>
        <v>4828326</v>
      </c>
      <c r="G38" s="2">
        <f t="shared" si="3"/>
        <v>3610250</v>
      </c>
      <c r="H38" s="2">
        <f t="shared" si="3"/>
        <v>4513418</v>
      </c>
      <c r="I38" s="2">
        <f t="shared" si="3"/>
        <v>4028212</v>
      </c>
      <c r="J38" s="2">
        <f t="shared" si="3"/>
        <v>12151880</v>
      </c>
      <c r="K38" s="2">
        <f t="shared" si="3"/>
        <v>4189653</v>
      </c>
      <c r="L38" s="2">
        <f t="shared" si="3"/>
        <v>4326032</v>
      </c>
      <c r="M38" s="2">
        <f t="shared" si="3"/>
        <v>3786976</v>
      </c>
      <c r="N38" s="2">
        <f t="shared" si="3"/>
        <v>12302661</v>
      </c>
      <c r="O38" s="2">
        <f t="shared" si="3"/>
        <v>4425813</v>
      </c>
      <c r="P38" s="2">
        <f t="shared" si="3"/>
        <v>0</v>
      </c>
      <c r="Q38" s="2">
        <f t="shared" si="3"/>
        <v>4032967</v>
      </c>
      <c r="R38" s="2">
        <f t="shared" si="3"/>
        <v>8458780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32913321</v>
      </c>
      <c r="X38" s="2">
        <f t="shared" si="3"/>
        <v>5803005</v>
      </c>
      <c r="Y38" s="2">
        <f t="shared" si="3"/>
        <v>27110316</v>
      </c>
      <c r="Z38" s="34">
        <f>+IF(X38&lt;&gt;0,+(Y38/X38)*100,0)</f>
        <v>467.17719526348844</v>
      </c>
      <c r="AA38" s="35">
        <f>+AA17+AA27+AA36</f>
        <v>4828326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3610250</v>
      </c>
      <c r="I39" s="2">
        <f>+H40+I60</f>
        <v>8123668</v>
      </c>
      <c r="J39" s="2">
        <f>+G39</f>
        <v>0</v>
      </c>
      <c r="K39" s="2">
        <f>+I40+K60</f>
        <v>12151880</v>
      </c>
      <c r="L39" s="2">
        <f>+K40+L60</f>
        <v>16341533</v>
      </c>
      <c r="M39" s="2">
        <f>+L40+M60</f>
        <v>20667565</v>
      </c>
      <c r="N39" s="2">
        <f>+K39</f>
        <v>12151880</v>
      </c>
      <c r="O39" s="2">
        <f>+M40+O60</f>
        <v>24454541</v>
      </c>
      <c r="P39" s="2">
        <f>+O40+P60</f>
        <v>28880354</v>
      </c>
      <c r="Q39" s="2">
        <f>+P40+Q60</f>
        <v>28880354</v>
      </c>
      <c r="R39" s="2">
        <f>+O39</f>
        <v>24454541</v>
      </c>
      <c r="S39" s="2">
        <f>+Q40+S60</f>
        <v>32913321</v>
      </c>
      <c r="T39" s="2">
        <f>+S40+T60</f>
        <v>32913321</v>
      </c>
      <c r="U39" s="2">
        <f>+T40+U60</f>
        <v>32913321</v>
      </c>
      <c r="V39" s="2">
        <f>+S39</f>
        <v>32913321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47748626</v>
      </c>
      <c r="D40" s="43">
        <f t="shared" ref="D40:AA40" si="4">+D38+D39</f>
        <v>0</v>
      </c>
      <c r="E40" s="44">
        <f t="shared" si="4"/>
        <v>-11963373</v>
      </c>
      <c r="F40" s="45">
        <f t="shared" si="4"/>
        <v>4828326</v>
      </c>
      <c r="G40" s="45">
        <f t="shared" si="4"/>
        <v>3610250</v>
      </c>
      <c r="H40" s="45">
        <f t="shared" si="4"/>
        <v>8123668</v>
      </c>
      <c r="I40" s="45">
        <f t="shared" si="4"/>
        <v>12151880</v>
      </c>
      <c r="J40" s="45">
        <f>+I40</f>
        <v>12151880</v>
      </c>
      <c r="K40" s="45">
        <f t="shared" si="4"/>
        <v>16341533</v>
      </c>
      <c r="L40" s="45">
        <f t="shared" si="4"/>
        <v>20667565</v>
      </c>
      <c r="M40" s="45">
        <f t="shared" si="4"/>
        <v>24454541</v>
      </c>
      <c r="N40" s="45">
        <f>+M40</f>
        <v>24454541</v>
      </c>
      <c r="O40" s="45">
        <f t="shared" si="4"/>
        <v>28880354</v>
      </c>
      <c r="P40" s="45">
        <f t="shared" si="4"/>
        <v>28880354</v>
      </c>
      <c r="Q40" s="45">
        <f t="shared" si="4"/>
        <v>32913321</v>
      </c>
      <c r="R40" s="45">
        <f>+Q40</f>
        <v>32913321</v>
      </c>
      <c r="S40" s="45">
        <f t="shared" si="4"/>
        <v>32913321</v>
      </c>
      <c r="T40" s="45">
        <f t="shared" si="4"/>
        <v>32913321</v>
      </c>
      <c r="U40" s="45">
        <f t="shared" si="4"/>
        <v>32913321</v>
      </c>
      <c r="V40" s="45">
        <f>+U40</f>
        <v>32913321</v>
      </c>
      <c r="W40" s="45">
        <f>+V40</f>
        <v>32913321</v>
      </c>
      <c r="X40" s="45">
        <f t="shared" si="4"/>
        <v>5803005</v>
      </c>
      <c r="Y40" s="45">
        <f t="shared" si="4"/>
        <v>27110316</v>
      </c>
      <c r="Z40" s="46">
        <f>+IF(X40&lt;&gt;0,+(Y40/X40)*100,0)</f>
        <v>467.17719526348844</v>
      </c>
      <c r="AA40" s="47">
        <f t="shared" si="4"/>
        <v>4828326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CBB8EF-B8F4-41CF-BF91-F10ED1831BDB}"/>
</file>

<file path=customXml/itemProps2.xml><?xml version="1.0" encoding="utf-8"?>
<ds:datastoreItem xmlns:ds="http://schemas.openxmlformats.org/officeDocument/2006/customXml" ds:itemID="{22FAADAD-E40B-493A-AF44-756AD2BEA5BE}"/>
</file>

<file path=customXml/itemProps3.xml><?xml version="1.0" encoding="utf-8"?>
<ds:datastoreItem xmlns:ds="http://schemas.openxmlformats.org/officeDocument/2006/customXml" ds:itemID="{04E6B274-0C9C-4C53-9684-A8DB0BD08D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2024-05-08T10:45:24Z</dcterms:created>
  <dcterms:modified xsi:type="dcterms:W3CDTF">2024-05-08T10:47:37Z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